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1400" windowHeight="5895"/>
  </bookViews>
  <sheets>
    <sheet name="TDSheet" sheetId="1" r:id="rId1"/>
  </sheets>
  <calcPr calcId="144525" refMode="R1C1"/>
</workbook>
</file>

<file path=xl/calcChain.xml><?xml version="1.0" encoding="utf-8"?>
<calcChain xmlns="http://schemas.openxmlformats.org/spreadsheetml/2006/main">
  <c r="V583" i="1" l="1"/>
  <c r="U583" i="1"/>
  <c r="U582" i="1"/>
  <c r="V581" i="1"/>
  <c r="U581" i="1"/>
  <c r="V580" i="1"/>
  <c r="U580" i="1"/>
  <c r="V579" i="1"/>
  <c r="U579" i="1"/>
  <c r="U578" i="1"/>
  <c r="V577" i="1"/>
  <c r="U577" i="1"/>
  <c r="V576" i="1"/>
  <c r="U576" i="1"/>
  <c r="V575" i="1"/>
  <c r="U575" i="1"/>
  <c r="V574" i="1"/>
  <c r="U574" i="1"/>
  <c r="V573" i="1"/>
  <c r="U573" i="1"/>
  <c r="V572" i="1"/>
  <c r="U572" i="1"/>
  <c r="V571" i="1"/>
  <c r="U571" i="1"/>
  <c r="V570" i="1"/>
  <c r="U570" i="1"/>
  <c r="V569" i="1"/>
  <c r="U569" i="1"/>
  <c r="V568" i="1"/>
  <c r="U568" i="1"/>
  <c r="V567" i="1"/>
  <c r="U567" i="1"/>
  <c r="V566" i="1"/>
  <c r="U566" i="1"/>
  <c r="V565" i="1"/>
  <c r="U565" i="1"/>
  <c r="V564" i="1"/>
  <c r="U564" i="1"/>
  <c r="V563" i="1"/>
  <c r="U563" i="1"/>
  <c r="V562" i="1"/>
  <c r="U562" i="1"/>
  <c r="V561" i="1"/>
  <c r="U561" i="1"/>
  <c r="V560" i="1"/>
  <c r="U560" i="1"/>
  <c r="V559" i="1"/>
  <c r="U559" i="1"/>
  <c r="V558" i="1"/>
  <c r="U558" i="1"/>
  <c r="V557" i="1"/>
  <c r="U557" i="1"/>
  <c r="V556" i="1"/>
  <c r="U556" i="1"/>
  <c r="V555" i="1"/>
  <c r="U555" i="1"/>
  <c r="V554" i="1"/>
  <c r="U554" i="1"/>
  <c r="V553" i="1"/>
  <c r="U553" i="1"/>
  <c r="V552" i="1"/>
  <c r="U552" i="1"/>
  <c r="V551" i="1"/>
  <c r="U551" i="1"/>
  <c r="V550" i="1"/>
  <c r="U550" i="1"/>
  <c r="U549" i="1"/>
  <c r="V548" i="1"/>
  <c r="U548" i="1"/>
  <c r="V547" i="1"/>
  <c r="U547" i="1"/>
  <c r="V546" i="1"/>
  <c r="U546" i="1"/>
  <c r="V545" i="1"/>
  <c r="U545" i="1"/>
  <c r="V544" i="1"/>
  <c r="U544" i="1"/>
  <c r="V543" i="1"/>
  <c r="U543" i="1"/>
  <c r="V542" i="1"/>
  <c r="U542" i="1"/>
  <c r="V541" i="1"/>
  <c r="U541" i="1"/>
  <c r="V540" i="1"/>
  <c r="U540" i="1"/>
  <c r="V539" i="1"/>
  <c r="U539" i="1"/>
  <c r="V538" i="1"/>
  <c r="U538" i="1"/>
  <c r="V537" i="1"/>
  <c r="U537" i="1"/>
  <c r="V536" i="1"/>
  <c r="U536" i="1"/>
  <c r="V535" i="1"/>
  <c r="U535" i="1"/>
  <c r="V534" i="1"/>
  <c r="U534" i="1"/>
  <c r="V533" i="1"/>
  <c r="U533" i="1"/>
  <c r="V532" i="1"/>
  <c r="U532" i="1"/>
  <c r="V531" i="1"/>
  <c r="U531" i="1"/>
  <c r="V530" i="1"/>
  <c r="U530" i="1"/>
  <c r="V529" i="1"/>
  <c r="U529" i="1"/>
  <c r="V528" i="1"/>
  <c r="U528" i="1"/>
  <c r="V527" i="1"/>
  <c r="U527" i="1"/>
  <c r="V526" i="1"/>
  <c r="U526" i="1"/>
  <c r="V525" i="1"/>
  <c r="U525" i="1"/>
  <c r="V524" i="1"/>
  <c r="U524" i="1"/>
  <c r="V523" i="1"/>
  <c r="U523" i="1"/>
  <c r="V522" i="1"/>
  <c r="U522" i="1"/>
  <c r="V521" i="1"/>
  <c r="U521" i="1"/>
  <c r="V520" i="1"/>
  <c r="U520" i="1"/>
  <c r="V519" i="1"/>
  <c r="U519" i="1"/>
  <c r="V518" i="1"/>
  <c r="U518" i="1"/>
  <c r="V517" i="1"/>
  <c r="U517" i="1"/>
  <c r="U516" i="1"/>
  <c r="V515" i="1"/>
  <c r="U515" i="1"/>
  <c r="V514" i="1"/>
  <c r="U514" i="1"/>
  <c r="V513" i="1"/>
  <c r="U513" i="1"/>
  <c r="V512" i="1"/>
  <c r="U512" i="1"/>
  <c r="V511" i="1"/>
  <c r="U511" i="1"/>
  <c r="V510" i="1"/>
  <c r="U510" i="1"/>
  <c r="V509" i="1"/>
  <c r="U509" i="1"/>
  <c r="V508" i="1"/>
  <c r="U508" i="1"/>
  <c r="V507" i="1"/>
  <c r="U507" i="1"/>
  <c r="V506" i="1"/>
  <c r="U506" i="1"/>
  <c r="V505" i="1"/>
  <c r="U505" i="1"/>
  <c r="V504" i="1"/>
  <c r="U504" i="1"/>
  <c r="V503" i="1"/>
  <c r="U503" i="1"/>
  <c r="V502" i="1"/>
  <c r="U502" i="1"/>
  <c r="V501" i="1"/>
  <c r="U501" i="1"/>
  <c r="V500" i="1"/>
  <c r="U500" i="1"/>
  <c r="V499" i="1"/>
  <c r="U499" i="1"/>
  <c r="V498" i="1"/>
  <c r="V497" i="1"/>
  <c r="U497" i="1"/>
  <c r="V496" i="1"/>
  <c r="U496" i="1"/>
  <c r="V495" i="1"/>
  <c r="U495" i="1"/>
  <c r="U494" i="1"/>
  <c r="V493" i="1"/>
  <c r="U493" i="1"/>
  <c r="V492" i="1"/>
  <c r="U492" i="1"/>
  <c r="V491" i="1"/>
  <c r="U491" i="1"/>
  <c r="V490" i="1"/>
  <c r="U490" i="1"/>
  <c r="V489" i="1"/>
  <c r="U489" i="1"/>
  <c r="V488" i="1"/>
  <c r="U488" i="1"/>
  <c r="V487" i="1"/>
  <c r="U487" i="1"/>
  <c r="V486" i="1"/>
  <c r="U486" i="1"/>
  <c r="V485" i="1"/>
  <c r="U485" i="1"/>
  <c r="V484" i="1"/>
  <c r="U484" i="1"/>
  <c r="V483" i="1"/>
  <c r="U483" i="1"/>
  <c r="V482" i="1"/>
  <c r="U482" i="1"/>
  <c r="U481" i="1"/>
  <c r="V480" i="1"/>
  <c r="U480" i="1"/>
  <c r="V479" i="1"/>
  <c r="U479" i="1"/>
  <c r="V478" i="1"/>
  <c r="U478" i="1"/>
  <c r="V477" i="1"/>
  <c r="U477" i="1"/>
  <c r="V476" i="1"/>
  <c r="U476" i="1"/>
  <c r="V475" i="1"/>
  <c r="U475" i="1"/>
  <c r="V474" i="1"/>
  <c r="U474" i="1"/>
  <c r="V473" i="1"/>
  <c r="U473" i="1"/>
  <c r="U472" i="1"/>
  <c r="V471" i="1"/>
  <c r="U471" i="1"/>
  <c r="V470" i="1"/>
  <c r="U470" i="1"/>
  <c r="V469" i="1"/>
  <c r="U469" i="1"/>
  <c r="V468" i="1"/>
  <c r="U468" i="1"/>
  <c r="V467" i="1"/>
  <c r="U467" i="1"/>
  <c r="V466" i="1"/>
  <c r="U466" i="1"/>
  <c r="V465" i="1"/>
  <c r="U465" i="1"/>
  <c r="V464" i="1"/>
  <c r="U464" i="1"/>
  <c r="V463" i="1"/>
  <c r="U463" i="1"/>
  <c r="V462" i="1"/>
  <c r="U462" i="1"/>
  <c r="V461" i="1"/>
  <c r="U461" i="1"/>
  <c r="U460" i="1"/>
  <c r="V459" i="1"/>
  <c r="U459" i="1"/>
  <c r="V458" i="1"/>
  <c r="U458" i="1"/>
  <c r="V457" i="1"/>
  <c r="U457" i="1"/>
  <c r="V456" i="1"/>
  <c r="U456" i="1"/>
  <c r="V455" i="1"/>
  <c r="U455" i="1"/>
  <c r="V454" i="1"/>
  <c r="U454" i="1"/>
  <c r="V453" i="1"/>
  <c r="U453" i="1"/>
  <c r="V452" i="1"/>
  <c r="U452" i="1"/>
  <c r="V451" i="1"/>
  <c r="U451" i="1"/>
  <c r="V450" i="1"/>
  <c r="U450" i="1"/>
  <c r="V449" i="1"/>
  <c r="U449" i="1"/>
  <c r="V448" i="1"/>
  <c r="U448" i="1"/>
  <c r="V447" i="1"/>
  <c r="U447" i="1"/>
  <c r="V446" i="1"/>
  <c r="U446" i="1"/>
  <c r="V445" i="1"/>
  <c r="U445" i="1"/>
  <c r="V444" i="1"/>
  <c r="U444" i="1"/>
  <c r="V443" i="1"/>
  <c r="U443" i="1"/>
  <c r="V442" i="1"/>
  <c r="U442" i="1"/>
  <c r="V441" i="1"/>
  <c r="U441" i="1"/>
  <c r="V440" i="1"/>
  <c r="U440" i="1"/>
  <c r="V439" i="1"/>
  <c r="U439" i="1"/>
  <c r="V438" i="1"/>
  <c r="U438" i="1"/>
  <c r="V437" i="1"/>
  <c r="U437" i="1"/>
  <c r="V436" i="1"/>
  <c r="U436" i="1"/>
  <c r="V435" i="1"/>
  <c r="U435" i="1"/>
  <c r="V434" i="1"/>
  <c r="U434" i="1"/>
  <c r="V433" i="1"/>
  <c r="U433" i="1"/>
  <c r="V432" i="1"/>
  <c r="U432" i="1"/>
  <c r="V431" i="1"/>
  <c r="U431" i="1"/>
  <c r="V430" i="1"/>
  <c r="U430" i="1"/>
  <c r="V429" i="1"/>
  <c r="U429" i="1"/>
  <c r="U428" i="1"/>
  <c r="V427" i="1"/>
  <c r="U427" i="1"/>
  <c r="V426" i="1"/>
  <c r="U426" i="1"/>
  <c r="V425" i="1"/>
  <c r="U425" i="1"/>
  <c r="V424" i="1"/>
  <c r="U424" i="1"/>
  <c r="V423" i="1"/>
  <c r="U423" i="1"/>
  <c r="V422" i="1"/>
  <c r="U422" i="1"/>
  <c r="V421" i="1"/>
  <c r="U421" i="1"/>
  <c r="V420" i="1"/>
  <c r="U420" i="1"/>
  <c r="V419" i="1"/>
  <c r="U419" i="1"/>
  <c r="V418" i="1"/>
  <c r="U418" i="1"/>
  <c r="V417" i="1"/>
  <c r="U417" i="1"/>
  <c r="V416" i="1"/>
  <c r="U416" i="1"/>
  <c r="V415" i="1"/>
  <c r="U415" i="1"/>
  <c r="V414" i="1"/>
  <c r="U414" i="1"/>
  <c r="V413" i="1"/>
  <c r="U413" i="1"/>
  <c r="V412" i="1"/>
  <c r="U412" i="1"/>
  <c r="V411" i="1"/>
  <c r="U411" i="1"/>
  <c r="V410" i="1"/>
  <c r="U410" i="1"/>
  <c r="V409" i="1"/>
  <c r="U409" i="1"/>
  <c r="V408" i="1"/>
  <c r="U408" i="1"/>
  <c r="V407" i="1"/>
  <c r="U407" i="1"/>
  <c r="V406" i="1"/>
  <c r="U406" i="1"/>
  <c r="V405" i="1"/>
  <c r="U405" i="1"/>
  <c r="V404" i="1"/>
  <c r="U404" i="1"/>
  <c r="V403" i="1"/>
  <c r="U403" i="1"/>
  <c r="V402" i="1"/>
  <c r="U402" i="1"/>
  <c r="V401" i="1"/>
  <c r="U401" i="1"/>
  <c r="V400" i="1"/>
  <c r="U400" i="1"/>
  <c r="V399" i="1"/>
  <c r="U399" i="1"/>
  <c r="V398" i="1"/>
  <c r="U398" i="1"/>
  <c r="V397" i="1"/>
  <c r="U397" i="1"/>
  <c r="V396" i="1"/>
  <c r="U396" i="1"/>
  <c r="V395" i="1"/>
  <c r="U395" i="1"/>
  <c r="V394" i="1"/>
  <c r="U394" i="1"/>
  <c r="V393" i="1"/>
  <c r="U393" i="1"/>
  <c r="V392" i="1"/>
  <c r="U392" i="1"/>
  <c r="V391" i="1"/>
  <c r="U391" i="1"/>
  <c r="V390" i="1"/>
  <c r="U390" i="1"/>
  <c r="V389" i="1"/>
  <c r="U389" i="1"/>
  <c r="V388" i="1"/>
  <c r="U388" i="1"/>
  <c r="V387" i="1"/>
  <c r="V386" i="1"/>
  <c r="U386" i="1"/>
  <c r="V385" i="1"/>
  <c r="U385" i="1"/>
  <c r="V384" i="1"/>
  <c r="U384" i="1"/>
  <c r="V383" i="1"/>
  <c r="U383" i="1"/>
  <c r="V382" i="1"/>
  <c r="U382" i="1"/>
  <c r="V381" i="1"/>
  <c r="U381" i="1"/>
  <c r="V380" i="1"/>
  <c r="U380" i="1"/>
  <c r="V379" i="1"/>
  <c r="U379" i="1"/>
  <c r="V378" i="1"/>
  <c r="U378" i="1"/>
  <c r="V377" i="1"/>
  <c r="U377" i="1"/>
  <c r="V376" i="1"/>
  <c r="U376" i="1"/>
  <c r="V375" i="1"/>
  <c r="U375" i="1"/>
  <c r="V374" i="1"/>
  <c r="U374" i="1"/>
  <c r="V373" i="1"/>
  <c r="U373" i="1"/>
  <c r="V372" i="1"/>
  <c r="U372" i="1"/>
  <c r="V371" i="1"/>
  <c r="U371" i="1"/>
  <c r="V370" i="1"/>
  <c r="U370" i="1"/>
  <c r="V369" i="1"/>
  <c r="U369" i="1"/>
  <c r="V368" i="1"/>
  <c r="U368" i="1"/>
  <c r="V367" i="1"/>
  <c r="U367" i="1"/>
  <c r="V366" i="1"/>
  <c r="U366" i="1"/>
  <c r="V365" i="1"/>
  <c r="U365" i="1"/>
  <c r="V364" i="1"/>
  <c r="U364" i="1"/>
  <c r="V363" i="1"/>
  <c r="U363" i="1"/>
  <c r="V362" i="1"/>
  <c r="U362" i="1"/>
  <c r="V361" i="1"/>
  <c r="U361" i="1"/>
  <c r="V360" i="1"/>
  <c r="U360" i="1"/>
  <c r="V359" i="1"/>
  <c r="U359" i="1"/>
  <c r="V358" i="1"/>
  <c r="U358" i="1"/>
  <c r="V357" i="1"/>
  <c r="U357" i="1"/>
  <c r="V356" i="1"/>
  <c r="U356" i="1"/>
  <c r="V355" i="1"/>
  <c r="U355" i="1"/>
  <c r="V354" i="1"/>
  <c r="U354" i="1"/>
  <c r="V353" i="1"/>
  <c r="U353" i="1"/>
  <c r="V352" i="1"/>
  <c r="U352" i="1"/>
  <c r="V351" i="1"/>
  <c r="U351" i="1"/>
  <c r="V350" i="1"/>
  <c r="U350" i="1"/>
  <c r="V349" i="1"/>
  <c r="U349" i="1"/>
  <c r="V348" i="1"/>
  <c r="U348" i="1"/>
  <c r="V347" i="1"/>
  <c r="U347" i="1"/>
  <c r="V346" i="1"/>
  <c r="U346" i="1"/>
  <c r="V345" i="1"/>
  <c r="U345" i="1"/>
  <c r="U344" i="1"/>
  <c r="V343" i="1"/>
  <c r="U343" i="1"/>
  <c r="V342" i="1"/>
  <c r="V341" i="1"/>
  <c r="U341" i="1"/>
  <c r="V340" i="1"/>
  <c r="U340" i="1"/>
  <c r="V339" i="1"/>
  <c r="U339" i="1"/>
  <c r="V338" i="1"/>
  <c r="U338" i="1"/>
  <c r="V337" i="1"/>
  <c r="U337" i="1"/>
  <c r="V336" i="1"/>
  <c r="U336" i="1"/>
  <c r="V335" i="1"/>
  <c r="U335" i="1"/>
  <c r="V334" i="1"/>
  <c r="U334" i="1"/>
  <c r="V333" i="1"/>
  <c r="U333" i="1"/>
  <c r="V332" i="1"/>
  <c r="U332" i="1"/>
  <c r="V331" i="1"/>
  <c r="U331" i="1"/>
  <c r="V330" i="1"/>
  <c r="U330" i="1"/>
  <c r="V329" i="1"/>
  <c r="U329" i="1"/>
  <c r="V328" i="1"/>
  <c r="U328" i="1"/>
  <c r="V327" i="1"/>
  <c r="U327" i="1"/>
  <c r="V326" i="1"/>
  <c r="U326" i="1"/>
  <c r="V325" i="1"/>
  <c r="U325" i="1"/>
  <c r="U324" i="1"/>
  <c r="V323" i="1"/>
  <c r="U323" i="1"/>
  <c r="V322" i="1"/>
  <c r="U322" i="1"/>
  <c r="V321" i="1"/>
  <c r="U321" i="1"/>
  <c r="V320" i="1"/>
  <c r="U320" i="1"/>
  <c r="V319" i="1"/>
  <c r="U319" i="1"/>
  <c r="V318" i="1"/>
  <c r="U318" i="1"/>
  <c r="V317" i="1"/>
  <c r="U317" i="1"/>
  <c r="V316" i="1"/>
  <c r="U316" i="1"/>
  <c r="V315" i="1"/>
  <c r="U315" i="1"/>
  <c r="V314" i="1"/>
  <c r="U314" i="1"/>
  <c r="V313" i="1"/>
  <c r="U313" i="1"/>
  <c r="V312" i="1"/>
  <c r="U312" i="1"/>
  <c r="V311" i="1"/>
  <c r="U311" i="1"/>
  <c r="V310" i="1"/>
  <c r="U310" i="1"/>
  <c r="V309" i="1"/>
  <c r="U309" i="1"/>
  <c r="V308" i="1"/>
  <c r="U308" i="1"/>
  <c r="V307" i="1"/>
  <c r="U307" i="1"/>
  <c r="V306" i="1"/>
  <c r="U306" i="1"/>
  <c r="V305" i="1"/>
  <c r="U305" i="1"/>
  <c r="V304" i="1"/>
  <c r="U304" i="1"/>
  <c r="V303" i="1"/>
  <c r="U303" i="1"/>
  <c r="V302" i="1"/>
  <c r="U302" i="1"/>
  <c r="V301" i="1"/>
  <c r="U301" i="1"/>
  <c r="V300" i="1"/>
  <c r="U300" i="1"/>
  <c r="V299" i="1"/>
  <c r="U299" i="1"/>
  <c r="V298" i="1"/>
  <c r="U298" i="1"/>
  <c r="V297" i="1"/>
  <c r="U297" i="1"/>
  <c r="V296" i="1"/>
  <c r="U296" i="1"/>
  <c r="V295" i="1"/>
  <c r="U295" i="1"/>
  <c r="V294" i="1"/>
  <c r="U294" i="1"/>
  <c r="V293" i="1"/>
  <c r="U293" i="1"/>
  <c r="V292" i="1"/>
  <c r="U292" i="1"/>
  <c r="V291" i="1"/>
  <c r="U291" i="1"/>
  <c r="V290" i="1"/>
  <c r="U290" i="1"/>
  <c r="V289" i="1"/>
  <c r="U289" i="1"/>
  <c r="V288" i="1"/>
  <c r="U288" i="1"/>
  <c r="V287" i="1"/>
  <c r="U287" i="1"/>
  <c r="V286" i="1"/>
  <c r="U286" i="1"/>
  <c r="V285" i="1"/>
  <c r="U285" i="1"/>
  <c r="V284" i="1"/>
  <c r="U284" i="1"/>
  <c r="V283" i="1"/>
  <c r="U283" i="1"/>
  <c r="V282" i="1"/>
  <c r="U282" i="1"/>
  <c r="V281" i="1"/>
  <c r="U281" i="1"/>
  <c r="V280" i="1"/>
  <c r="U280" i="1"/>
  <c r="V279" i="1"/>
  <c r="U279" i="1"/>
  <c r="V278" i="1"/>
  <c r="U278" i="1"/>
  <c r="V277" i="1"/>
  <c r="U277" i="1"/>
  <c r="V276" i="1"/>
  <c r="U276" i="1"/>
  <c r="V275" i="1"/>
  <c r="U275" i="1"/>
  <c r="V274" i="1"/>
  <c r="U274" i="1"/>
  <c r="V273" i="1"/>
  <c r="U273" i="1"/>
  <c r="V272" i="1"/>
  <c r="U272" i="1"/>
  <c r="V271" i="1"/>
  <c r="U271" i="1"/>
  <c r="V270" i="1"/>
  <c r="U270" i="1"/>
  <c r="V269" i="1"/>
  <c r="U269" i="1"/>
  <c r="V268" i="1"/>
  <c r="U268" i="1"/>
  <c r="V267" i="1"/>
  <c r="U267" i="1"/>
  <c r="V266" i="1"/>
  <c r="U266" i="1"/>
  <c r="V265" i="1"/>
  <c r="U265" i="1"/>
  <c r="V264" i="1"/>
  <c r="U264" i="1"/>
  <c r="V263" i="1"/>
  <c r="U263" i="1"/>
  <c r="V262" i="1"/>
  <c r="U262" i="1"/>
  <c r="V261" i="1"/>
  <c r="U261" i="1"/>
  <c r="V260" i="1"/>
  <c r="U260" i="1"/>
  <c r="V259" i="1"/>
  <c r="U259" i="1"/>
  <c r="V258" i="1"/>
  <c r="U258" i="1"/>
  <c r="V257" i="1"/>
  <c r="U257" i="1"/>
  <c r="V256" i="1"/>
  <c r="U256" i="1"/>
  <c r="V255" i="1"/>
  <c r="U255" i="1"/>
  <c r="V254" i="1"/>
  <c r="U254" i="1"/>
  <c r="V253" i="1"/>
  <c r="U253" i="1"/>
  <c r="V252" i="1"/>
  <c r="U252" i="1"/>
  <c r="V251" i="1"/>
  <c r="U251" i="1"/>
  <c r="V250" i="1"/>
  <c r="U250" i="1"/>
  <c r="V249" i="1"/>
  <c r="U249" i="1"/>
  <c r="V248" i="1"/>
  <c r="U248" i="1"/>
  <c r="V247" i="1"/>
  <c r="U247" i="1"/>
  <c r="V246" i="1"/>
  <c r="U246" i="1"/>
  <c r="V245" i="1"/>
  <c r="U245" i="1"/>
  <c r="V244" i="1"/>
  <c r="U244" i="1"/>
  <c r="V243" i="1"/>
  <c r="U243" i="1"/>
  <c r="V242" i="1"/>
  <c r="U242" i="1"/>
  <c r="V241" i="1"/>
  <c r="U241" i="1"/>
  <c r="V240" i="1"/>
  <c r="U240" i="1"/>
  <c r="V239" i="1"/>
  <c r="U239" i="1"/>
  <c r="V238" i="1"/>
  <c r="U238" i="1"/>
  <c r="V237" i="1"/>
  <c r="U237" i="1"/>
  <c r="V236" i="1"/>
  <c r="U236" i="1"/>
  <c r="V235" i="1"/>
  <c r="U235" i="1"/>
  <c r="V234" i="1"/>
  <c r="U234" i="1"/>
  <c r="V233" i="1"/>
  <c r="U233" i="1"/>
  <c r="V232" i="1"/>
  <c r="U232" i="1"/>
  <c r="V231" i="1"/>
  <c r="U231" i="1"/>
  <c r="V230" i="1"/>
  <c r="U230" i="1"/>
  <c r="V229" i="1"/>
  <c r="U229" i="1"/>
  <c r="V228" i="1"/>
  <c r="U228" i="1"/>
  <c r="V227" i="1"/>
  <c r="U227" i="1"/>
  <c r="V226" i="1"/>
  <c r="U226" i="1"/>
  <c r="V225" i="1"/>
  <c r="U225" i="1"/>
  <c r="V224" i="1"/>
  <c r="V223" i="1"/>
  <c r="U223" i="1"/>
  <c r="V222" i="1"/>
  <c r="U222" i="1"/>
  <c r="V221" i="1"/>
  <c r="U221" i="1"/>
  <c r="V220" i="1"/>
  <c r="U220" i="1"/>
  <c r="V219" i="1"/>
  <c r="U219" i="1"/>
  <c r="V218" i="1"/>
  <c r="U218" i="1"/>
  <c r="V217" i="1"/>
  <c r="U217" i="1"/>
  <c r="V216" i="1"/>
  <c r="U216" i="1"/>
  <c r="V215" i="1"/>
  <c r="U215" i="1"/>
  <c r="V214" i="1"/>
  <c r="U214" i="1"/>
  <c r="V213" i="1"/>
  <c r="U213" i="1"/>
  <c r="V212" i="1"/>
  <c r="U212" i="1"/>
  <c r="V211" i="1"/>
  <c r="U211" i="1"/>
  <c r="V210" i="1"/>
  <c r="U210" i="1"/>
  <c r="V209" i="1"/>
  <c r="U209" i="1"/>
  <c r="V208" i="1"/>
  <c r="U208" i="1"/>
  <c r="V207" i="1"/>
  <c r="U207" i="1"/>
  <c r="V206" i="1"/>
  <c r="U206" i="1"/>
  <c r="V205" i="1"/>
  <c r="U205" i="1"/>
  <c r="V204" i="1"/>
  <c r="U204" i="1"/>
  <c r="V203" i="1"/>
  <c r="U203" i="1"/>
  <c r="V202" i="1"/>
  <c r="U202" i="1"/>
  <c r="V201" i="1"/>
  <c r="U201" i="1"/>
  <c r="V200" i="1"/>
  <c r="U200" i="1"/>
  <c r="V199" i="1"/>
  <c r="U199" i="1"/>
  <c r="V198" i="1"/>
  <c r="U198" i="1"/>
  <c r="V197" i="1"/>
  <c r="U197" i="1"/>
  <c r="V196" i="1"/>
  <c r="U196" i="1"/>
  <c r="V195" i="1"/>
  <c r="U195" i="1"/>
  <c r="V194" i="1"/>
  <c r="U194" i="1"/>
  <c r="V193" i="1"/>
  <c r="U193" i="1"/>
  <c r="V192" i="1"/>
  <c r="U192" i="1"/>
  <c r="V191" i="1"/>
  <c r="U191" i="1"/>
  <c r="V190" i="1"/>
  <c r="U190" i="1"/>
  <c r="V189" i="1"/>
  <c r="U189" i="1"/>
  <c r="U188" i="1"/>
  <c r="V187" i="1"/>
  <c r="U187" i="1"/>
  <c r="V186" i="1"/>
  <c r="U186" i="1"/>
  <c r="V185" i="1"/>
  <c r="U185" i="1"/>
  <c r="V184" i="1"/>
  <c r="U184" i="1"/>
  <c r="V183" i="1"/>
  <c r="U183" i="1"/>
  <c r="V182" i="1"/>
  <c r="U182" i="1"/>
  <c r="V181" i="1"/>
  <c r="U181" i="1"/>
  <c r="V180" i="1"/>
  <c r="U180" i="1"/>
  <c r="V179" i="1"/>
  <c r="U179" i="1"/>
  <c r="V178" i="1"/>
  <c r="U178" i="1"/>
  <c r="V177" i="1"/>
  <c r="U177" i="1"/>
  <c r="V176" i="1"/>
  <c r="U176" i="1"/>
  <c r="V175" i="1"/>
  <c r="U175" i="1"/>
  <c r="V174" i="1"/>
  <c r="U174" i="1"/>
  <c r="V173" i="1"/>
  <c r="U173" i="1"/>
  <c r="V172" i="1"/>
  <c r="U172" i="1"/>
  <c r="V171" i="1"/>
  <c r="U171" i="1"/>
  <c r="V170" i="1"/>
  <c r="U170" i="1"/>
  <c r="V169" i="1"/>
  <c r="U169" i="1"/>
  <c r="V168" i="1"/>
  <c r="U168" i="1"/>
  <c r="V167" i="1"/>
  <c r="U167" i="1"/>
  <c r="V166" i="1"/>
  <c r="U166" i="1"/>
  <c r="V165" i="1"/>
  <c r="U165" i="1"/>
  <c r="V164" i="1"/>
  <c r="U164" i="1"/>
  <c r="V163" i="1"/>
  <c r="U163" i="1"/>
  <c r="V162" i="1"/>
  <c r="U162" i="1"/>
  <c r="V161" i="1"/>
  <c r="U161" i="1"/>
  <c r="V160" i="1"/>
  <c r="U160" i="1"/>
  <c r="V159" i="1"/>
  <c r="U159" i="1"/>
  <c r="V158" i="1"/>
  <c r="U158" i="1"/>
  <c r="V157" i="1"/>
  <c r="U157" i="1"/>
  <c r="V156" i="1"/>
  <c r="U156" i="1"/>
  <c r="V155" i="1"/>
  <c r="U155" i="1"/>
  <c r="V154" i="1"/>
  <c r="U154" i="1"/>
  <c r="V153" i="1"/>
  <c r="U153" i="1"/>
  <c r="U152" i="1"/>
  <c r="V151" i="1"/>
  <c r="U151" i="1"/>
  <c r="V150" i="1"/>
  <c r="U150" i="1"/>
  <c r="V149" i="1"/>
  <c r="U149" i="1"/>
  <c r="V148" i="1"/>
  <c r="U148" i="1"/>
  <c r="U147" i="1"/>
  <c r="V146" i="1"/>
  <c r="U146" i="1"/>
  <c r="V145" i="1"/>
  <c r="U145" i="1"/>
  <c r="V144" i="1"/>
  <c r="U144" i="1"/>
  <c r="U143" i="1"/>
  <c r="V142" i="1"/>
  <c r="U142" i="1"/>
  <c r="V141" i="1"/>
  <c r="U141" i="1"/>
  <c r="V140" i="1"/>
  <c r="U140" i="1"/>
  <c r="V139" i="1"/>
  <c r="U139" i="1"/>
  <c r="V138" i="1"/>
  <c r="U138" i="1"/>
  <c r="V137" i="1"/>
  <c r="U137" i="1"/>
  <c r="V136" i="1"/>
  <c r="U136" i="1"/>
  <c r="V135" i="1"/>
  <c r="U135" i="1"/>
  <c r="V134" i="1"/>
  <c r="U134" i="1"/>
  <c r="V133" i="1"/>
  <c r="U133" i="1"/>
  <c r="U132" i="1"/>
  <c r="V131" i="1"/>
  <c r="U131" i="1"/>
  <c r="V130" i="1"/>
  <c r="U130" i="1"/>
  <c r="V129" i="1"/>
  <c r="U129" i="1"/>
  <c r="V128" i="1"/>
  <c r="U128" i="1"/>
  <c r="V127" i="1"/>
  <c r="U127" i="1"/>
  <c r="V126" i="1"/>
  <c r="U126" i="1"/>
  <c r="V125" i="1"/>
  <c r="U125" i="1"/>
  <c r="V124" i="1"/>
  <c r="U124" i="1"/>
  <c r="V123" i="1"/>
  <c r="U123" i="1"/>
  <c r="V122" i="1"/>
  <c r="U122" i="1"/>
  <c r="V121" i="1"/>
  <c r="U121" i="1"/>
  <c r="V120" i="1"/>
  <c r="U120" i="1"/>
  <c r="V119" i="1"/>
  <c r="U119" i="1"/>
  <c r="V118" i="1"/>
  <c r="U118" i="1"/>
  <c r="V117" i="1"/>
  <c r="U117" i="1"/>
  <c r="V116" i="1"/>
  <c r="U116" i="1"/>
  <c r="V115" i="1"/>
  <c r="U115" i="1"/>
  <c r="V114" i="1"/>
  <c r="U114" i="1"/>
  <c r="V113" i="1"/>
  <c r="U113" i="1"/>
  <c r="V112" i="1"/>
  <c r="U112" i="1"/>
  <c r="V111" i="1"/>
  <c r="U111" i="1"/>
  <c r="V110" i="1"/>
  <c r="U110" i="1"/>
  <c r="V109" i="1"/>
  <c r="U109" i="1"/>
  <c r="U108" i="1"/>
  <c r="V107" i="1"/>
  <c r="U107" i="1"/>
  <c r="V106" i="1"/>
  <c r="U106" i="1"/>
  <c r="V105" i="1"/>
  <c r="U105" i="1"/>
  <c r="V104" i="1"/>
  <c r="U104" i="1"/>
  <c r="V103" i="1"/>
  <c r="U103" i="1"/>
  <c r="V102" i="1"/>
  <c r="U102" i="1"/>
  <c r="V101" i="1"/>
  <c r="U101" i="1"/>
  <c r="V100" i="1"/>
  <c r="U100" i="1"/>
  <c r="V99" i="1"/>
  <c r="U99" i="1"/>
  <c r="V98" i="1"/>
  <c r="U98" i="1"/>
  <c r="V97" i="1"/>
  <c r="U97" i="1"/>
  <c r="V96" i="1"/>
  <c r="U96" i="1"/>
  <c r="V95" i="1"/>
  <c r="U95" i="1"/>
  <c r="V94" i="1"/>
  <c r="U94" i="1"/>
  <c r="V93" i="1"/>
  <c r="U93" i="1"/>
  <c r="V92" i="1"/>
  <c r="U92" i="1"/>
  <c r="V91" i="1"/>
  <c r="U91" i="1"/>
  <c r="V90" i="1"/>
  <c r="U90" i="1"/>
  <c r="V89" i="1"/>
  <c r="U89" i="1"/>
  <c r="V88" i="1"/>
  <c r="U88" i="1"/>
  <c r="V87" i="1"/>
  <c r="U87" i="1"/>
  <c r="V86" i="1"/>
  <c r="U86" i="1"/>
  <c r="V85" i="1"/>
  <c r="U85" i="1"/>
  <c r="V84" i="1"/>
  <c r="U84" i="1"/>
  <c r="V83" i="1"/>
  <c r="U83" i="1"/>
  <c r="V82" i="1"/>
  <c r="U82" i="1"/>
  <c r="V81" i="1"/>
  <c r="U81" i="1"/>
  <c r="V80" i="1"/>
  <c r="U80" i="1"/>
  <c r="V79" i="1"/>
  <c r="U79" i="1"/>
  <c r="V78" i="1"/>
  <c r="U78" i="1"/>
  <c r="U77" i="1"/>
  <c r="V76" i="1"/>
  <c r="U76" i="1"/>
  <c r="V75" i="1"/>
  <c r="U75" i="1"/>
  <c r="V74" i="1"/>
  <c r="U74" i="1"/>
  <c r="V73" i="1"/>
  <c r="U73" i="1"/>
  <c r="V72" i="1"/>
  <c r="U72" i="1"/>
  <c r="V71" i="1"/>
  <c r="U71" i="1"/>
  <c r="V70" i="1"/>
  <c r="U70" i="1"/>
  <c r="V69" i="1"/>
  <c r="U69" i="1"/>
  <c r="V68" i="1"/>
  <c r="U68" i="1"/>
  <c r="V67" i="1"/>
  <c r="U67" i="1"/>
  <c r="V66" i="1"/>
  <c r="U66" i="1"/>
  <c r="V65" i="1"/>
  <c r="U65" i="1"/>
  <c r="V64" i="1"/>
  <c r="U64" i="1"/>
  <c r="V63" i="1"/>
  <c r="U63" i="1"/>
  <c r="V62" i="1"/>
  <c r="U62" i="1"/>
  <c r="V61" i="1"/>
  <c r="U61" i="1"/>
  <c r="V60" i="1"/>
  <c r="U60" i="1"/>
  <c r="V59" i="1"/>
  <c r="U59" i="1"/>
  <c r="V58" i="1"/>
  <c r="U58" i="1"/>
  <c r="V57" i="1"/>
  <c r="U57" i="1"/>
  <c r="V56" i="1"/>
  <c r="U56" i="1"/>
  <c r="V55" i="1"/>
  <c r="U55" i="1"/>
  <c r="V54" i="1"/>
  <c r="U54" i="1"/>
  <c r="V53" i="1"/>
  <c r="U53" i="1"/>
  <c r="V52" i="1"/>
  <c r="U52" i="1"/>
  <c r="V51" i="1"/>
  <c r="U51" i="1"/>
  <c r="V50" i="1"/>
  <c r="U50" i="1"/>
  <c r="V49" i="1"/>
  <c r="U49" i="1"/>
  <c r="V48" i="1"/>
  <c r="U48" i="1"/>
  <c r="V47" i="1"/>
  <c r="U47" i="1"/>
  <c r="V46" i="1"/>
  <c r="V45" i="1"/>
  <c r="U45" i="1"/>
  <c r="V44" i="1"/>
  <c r="U44" i="1"/>
  <c r="V43" i="1"/>
  <c r="U43" i="1"/>
  <c r="V42" i="1"/>
  <c r="U42" i="1"/>
  <c r="V41" i="1"/>
  <c r="U41" i="1"/>
  <c r="V40" i="1"/>
  <c r="U40" i="1"/>
  <c r="V39" i="1"/>
  <c r="U39" i="1"/>
  <c r="V38" i="1"/>
  <c r="U38" i="1"/>
  <c r="V37" i="1"/>
  <c r="U37" i="1"/>
  <c r="V36" i="1"/>
  <c r="U36" i="1"/>
  <c r="V35" i="1"/>
  <c r="U35" i="1"/>
  <c r="V34" i="1"/>
  <c r="U34" i="1"/>
  <c r="V33" i="1"/>
  <c r="U33" i="1"/>
  <c r="V32" i="1"/>
  <c r="U32" i="1"/>
  <c r="V31" i="1"/>
  <c r="U31" i="1"/>
  <c r="V30" i="1"/>
  <c r="U30" i="1"/>
  <c r="V29" i="1"/>
  <c r="U29" i="1"/>
  <c r="V28" i="1"/>
  <c r="U28" i="1"/>
  <c r="V27" i="1"/>
  <c r="U27" i="1"/>
  <c r="V26" i="1"/>
  <c r="U26" i="1"/>
  <c r="V25" i="1"/>
  <c r="U25" i="1"/>
  <c r="V24" i="1"/>
  <c r="U24" i="1"/>
  <c r="V23" i="1"/>
  <c r="U23" i="1"/>
  <c r="V22" i="1"/>
  <c r="U22" i="1"/>
  <c r="V21" i="1"/>
  <c r="U21" i="1"/>
  <c r="V20" i="1"/>
  <c r="U20" i="1"/>
  <c r="V19" i="1"/>
  <c r="U19" i="1"/>
  <c r="V18" i="1"/>
  <c r="U18" i="1"/>
  <c r="V17" i="1"/>
  <c r="U17" i="1"/>
  <c r="V16" i="1"/>
  <c r="U16" i="1"/>
  <c r="V15" i="1"/>
  <c r="U15" i="1"/>
  <c r="V14" i="1"/>
  <c r="U14" i="1"/>
  <c r="U13" i="1"/>
  <c r="V12" i="1"/>
  <c r="U12" i="1"/>
  <c r="V11" i="1"/>
  <c r="U11" i="1"/>
  <c r="V10" i="1"/>
  <c r="U10" i="1"/>
  <c r="V9" i="1"/>
  <c r="U9" i="1"/>
  <c r="V8" i="1"/>
  <c r="U8" i="1"/>
  <c r="A5" i="1"/>
  <c r="A4" i="1"/>
</calcChain>
</file>

<file path=xl/sharedStrings.xml><?xml version="1.0" encoding="utf-8"?>
<sst xmlns="http://schemas.openxmlformats.org/spreadsheetml/2006/main" count="9004" uniqueCount="3601">
  <si>
    <t>ИНФРА-М Научно-издательский Центр</t>
  </si>
  <si>
    <t>09. Психология и педагогика (для учебных заведений и библиотек)
от 04.02.2025</t>
  </si>
  <si>
    <t>Данный прайс-лист не является публичной офертой</t>
  </si>
  <si>
    <t>127282, Москва г, ул Полярная, д. 31В, стр. 1, помещ 1/1</t>
  </si>
  <si>
    <t>Издательство оставляет за собой право на изменение ассортимента и цен на издания.
Информацию о наличии товара и актуальные цены уточняйте у вашего курирующего менеджера 
или напишите нам на электронную почту books@infra-m.ru</t>
  </si>
  <si>
    <t>тел/факс: +7 (495) 280-15-96</t>
  </si>
  <si>
    <t>Заказ</t>
  </si>
  <si>
    <t>Код</t>
  </si>
  <si>
    <t>Цена опт.</t>
  </si>
  <si>
    <t>Наименование товара</t>
  </si>
  <si>
    <t>Основное заглавие</t>
  </si>
  <si>
    <t>Авторы</t>
  </si>
  <si>
    <t>Оформление</t>
  </si>
  <si>
    <t>Издательство</t>
  </si>
  <si>
    <t>Серия</t>
  </si>
  <si>
    <t>Ст-т</t>
  </si>
  <si>
    <t>Стр.</t>
  </si>
  <si>
    <t>Год</t>
  </si>
  <si>
    <t>ISBN</t>
  </si>
  <si>
    <t>Раздел</t>
  </si>
  <si>
    <t>Подраздел</t>
  </si>
  <si>
    <t>Вид издания</t>
  </si>
  <si>
    <t>Уровень образования</t>
  </si>
  <si>
    <t>ОКСО</t>
  </si>
  <si>
    <t>Гриф МО</t>
  </si>
  <si>
    <t>Доп. мат. на znanium</t>
  </si>
  <si>
    <t>Обложка</t>
  </si>
  <si>
    <t>ЭБС Znanium</t>
  </si>
  <si>
    <t>Аффилиация автора</t>
  </si>
  <si>
    <t>Новинка месяца</t>
  </si>
  <si>
    <t>ПООП</t>
  </si>
  <si>
    <t>К</t>
  </si>
  <si>
    <t>Ш</t>
  </si>
  <si>
    <t>Победитель конкурсов</t>
  </si>
  <si>
    <t>640367.05.01</t>
  </si>
  <si>
    <t>"От малышек до  подготовишек". Сис. работы по разв...: Пос. / Т.А.Серебрякова -М.:НИЦ ИНФРА-М,2024-509с(П)</t>
  </si>
  <si>
    <t>"ОТ МАЛЫШЕК ДО  ПОДГОТОВИШЕК". СИСТЕМА РАБОТЫ ПО РАЗВИТИЮ СОЦИАЛЬНО-ЛИЧНОСТНОЙ СФЕРЫ ДЕТЕЙ ДОШКОЛЬНОГО ВОЗРАСТА</t>
  </si>
  <si>
    <t>Серебрякова Т.А., Волгина В.С., Хворостинина Н.В.</t>
  </si>
  <si>
    <t>Переплет 7БЦ</t>
  </si>
  <si>
    <t>НИЦ ИНФРА-М</t>
  </si>
  <si>
    <t>Практическая педагогика</t>
  </si>
  <si>
    <t>978-5-16-012412-4</t>
  </si>
  <si>
    <t>ЛИТЕРАТУРА ДЛЯ СРЕДНЕЙ ШКОЛЫ И АБИТУРИЕНТОВ. ПЕДАГОГИКА</t>
  </si>
  <si>
    <t>Педагогика. Образование</t>
  </si>
  <si>
    <t>Пособие</t>
  </si>
  <si>
    <t>Дополнительное образование / Дополнительное профессиональное образование</t>
  </si>
  <si>
    <t>44.02.01, 44.02.04, 44.03.01, 44.03.02, 44.03.04, 44.03.05, 44.04.01, 44.04.02</t>
  </si>
  <si>
    <t>ДА</t>
  </si>
  <si>
    <t>Нижегородский государственный педагогический университет им. К. Минина</t>
  </si>
  <si>
    <t>0117</t>
  </si>
  <si>
    <t>640367.06.01</t>
  </si>
  <si>
    <t>"От малышек до  подготовишек". Сист. работы...: Пос. / Т.А.Серебрякова-2 изд-М.:НИЦ ИНФРА-М,2024-523 с.(п)</t>
  </si>
  <si>
    <t>"ОТ МАЛЫШЕК ДО  ПОДГОТОВИШЕК". СИСТЕМА РАБОТЫ ПО РАЗВИТИЮ СОЦИАЛЬНО-ЛИЧНОСТНОЙ СФЕРЫ ДЕТЕЙ ДОШКОЛЬНОГО ВОЗРАСТА, ИЗД.2</t>
  </si>
  <si>
    <t>Серебрякова Т.А., Волгина В.С., Хворостинина Н.В. и др.</t>
  </si>
  <si>
    <t>978-5-16-019561-2</t>
  </si>
  <si>
    <t>Учебно-методическое пособие</t>
  </si>
  <si>
    <t>Март, 2024</t>
  </si>
  <si>
    <t>0224</t>
  </si>
  <si>
    <t>776902.02.01</t>
  </si>
  <si>
    <t>"Человек самоорганизующийся". Психология взаимодейств..: Моногр. / В.В.Гребнева-М.:НИЦ ИНФРА-М,2023-342с.(о)</t>
  </si>
  <si>
    <t>"ЧЕЛОВЕК САМООРГАНИЗУЮЩИЙСЯ". ПСИХОЛОГИЯ ВЗАИМОДЕЙСТВИЯ В СФЕРЕ ВЫСШЕГО ОБРАЗОВАНИЯ</t>
  </si>
  <si>
    <t>Гребнева В.В.</t>
  </si>
  <si>
    <t>Обложка. КБС</t>
  </si>
  <si>
    <t>Научная мысль</t>
  </si>
  <si>
    <t>978-5-16-017671-0</t>
  </si>
  <si>
    <t>ГУМАНИТАРНЫЕ НАУКИ. РЕЛИГИЯ. ИСКУССТВО</t>
  </si>
  <si>
    <t>Психология</t>
  </si>
  <si>
    <t>Монография</t>
  </si>
  <si>
    <t>37.04.01, 37.05.02, 37.06.01</t>
  </si>
  <si>
    <t>Белгородский государственный национальный исследовательский университет</t>
  </si>
  <si>
    <t>0123</t>
  </si>
  <si>
    <t>684155.03.01</t>
  </si>
  <si>
    <t>Per aspera ad astra. Взаимоот.педагогов и уч. в отечест: Моногр. / О.А.Грива - М.:НИЦ ИНФРА-М,2022 - 143 с.(О)</t>
  </si>
  <si>
    <t>PER ASPERA AD ASTRA. ВЗАИМООТНОШЕНИЯ ПЕДАГОГОВ И УЧАЩИХСЯ В ОТЕЧЕСТВЕННОЙ ГИМНАЗИИ ВО ВТОРОЙ ПОЛОВИНЕ XIX - НАЧАЛЕ XX ВЕКА</t>
  </si>
  <si>
    <t>Грива О.А.</t>
  </si>
  <si>
    <t>Научная мысль - 100 лет КрымФУ</t>
  </si>
  <si>
    <t>978-5-16-014206-7</t>
  </si>
  <si>
    <t>44.03.01, 44.03.05, 44.04.01</t>
  </si>
  <si>
    <t>Крымский федеральный университет им. В.И. Вернадского</t>
  </si>
  <si>
    <t>0119</t>
  </si>
  <si>
    <t>682815.06.01</t>
  </si>
  <si>
    <t>Аддиктология. Теоретические и эксперимент...: Уч.пос. / Е.И.Николаева-М.:ИНФРА-М,2024-209 с.(СПО)(п)</t>
  </si>
  <si>
    <t>АДДИКТОЛОГИЯ. ТЕОРЕТИЧЕСКИЕ И ЭКСПЕРИМЕНТАЛЬНЫЕ ИССЛЕДОВАНИЯ ФОРМИРОВАНИЯ АДДИКЦИИ</t>
  </si>
  <si>
    <t>Николаева Е.И., Каменская В.Г.</t>
  </si>
  <si>
    <t>Переплет 7БЦ/Без шитья</t>
  </si>
  <si>
    <t>Среднее профессиональное образование</t>
  </si>
  <si>
    <t>978-5-16-017022-0</t>
  </si>
  <si>
    <t>Учебное пособие</t>
  </si>
  <si>
    <t>Профессиональное образование / Среднее профессиональное образование</t>
  </si>
  <si>
    <t>40.02.02, 44.02.02, 44.02.04, 44.02.05, 44.02.06</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</si>
  <si>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</si>
  <si>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Российский государственный педагогический университет им. А.И. Герцена</t>
  </si>
  <si>
    <t>32</t>
  </si>
  <si>
    <t>0118</t>
  </si>
  <si>
    <t>151400.12.01</t>
  </si>
  <si>
    <t>Аддиктология. Теоретические и экспериментальные... / Е.И.Николаева - М.: Форум, 2025 - 208 с.(о)</t>
  </si>
  <si>
    <t>Николаева Е. И., Каменская В. Г.</t>
  </si>
  <si>
    <t>Форум</t>
  </si>
  <si>
    <t>978-5-91134-508-2</t>
  </si>
  <si>
    <t>Профессиональное образование / ВО - Бакалавриат</t>
  </si>
  <si>
    <t>37.03.01, 39.03.02, 44.03.02, 44.05.01</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</si>
  <si>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050700 "Педагогика"</t>
  </si>
  <si>
    <t>0111</t>
  </si>
  <si>
    <t>421950.06.01</t>
  </si>
  <si>
    <t>Азбука психологии: Уч.пос.для студентов-иностр. /З.В.Бойко и др. -М.: Форум, НИЦ ИНФРА-М, 2023. -192 с.(О)</t>
  </si>
  <si>
    <t>АЗБУКА ПСИХОЛОГИИ</t>
  </si>
  <si>
    <t>Бойко З.В., Полянская Е.Н., Полянская В.И.</t>
  </si>
  <si>
    <t>978-5-91134-727-7</t>
  </si>
  <si>
    <t>37.03.01, 37.03.02, 37.05.02, 44.03.02</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</si>
  <si>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подготовки ФГОС ВПО ОЗОЗОО "Психология"</t>
  </si>
  <si>
    <t>Российский университет дружбы народов имени Патриса Лумумбы</t>
  </si>
  <si>
    <t>0113</t>
  </si>
  <si>
    <t>641499.08.01</t>
  </si>
  <si>
    <t>Аксиологические основы воспитания нрав..: Моногр. / С.В.Яковлев - М.:НИЦ ИНФРА-М,2024 - 137 с(Науч.мысль)</t>
  </si>
  <si>
    <t>АКСИОЛОГИЧЕСКИЕ ОСНОВЫ ВОСПИТАНИЯ НРАВСТВЕННОЙ КУЛЬТУРЫ ЛИЧНОСТИ В СИСТЕМЕ ОБЩЕГО ОБРАЗОВАНИЯ</t>
  </si>
  <si>
    <t>Яковлев С.В.</t>
  </si>
  <si>
    <t>978-5-16-012340-0</t>
  </si>
  <si>
    <t>44.03.01, 44.03.04, 44.03.05</t>
  </si>
  <si>
    <t>Московский педагогический государственный университет</t>
  </si>
  <si>
    <t>0116</t>
  </si>
  <si>
    <t>818391.01.01</t>
  </si>
  <si>
    <t>Актуальные воп. и перспективы образоват. процесса.../ И.Н.Айнутдинова-М.:НИЦ ИНФРА-М,2024.-176 с.(п)</t>
  </si>
  <si>
    <t>АКТУАЛЬНЫЕ ВОПРОСЫ И ПЕРСПЕКТИВЫ ОБРАЗОВАТЕЛЬНОГО ПРОЦЕССА В ВЫСШЕЙ ШКОЛЕ</t>
  </si>
  <si>
    <t>Айнутдинова И.Н., Айнутдинова К.А., Гали Г.Ф. и др.</t>
  </si>
  <si>
    <t>978-5-16-019787-6</t>
  </si>
  <si>
    <t>44.04.01, 44.06.01</t>
  </si>
  <si>
    <t>Казанский (Приволжский) федеральный университет</t>
  </si>
  <si>
    <t>Июль, 2024</t>
  </si>
  <si>
    <t>0124</t>
  </si>
  <si>
    <t>649112.06.01</t>
  </si>
  <si>
    <t>Актуальные каналы соц.личности..: Моногр. / Под ред. Сергеевой В.П.- 2 изд.-М.:НИЦ ИНФРА-М,2023-131с(О)</t>
  </si>
  <si>
    <t>АКТУАЛЬНЫЕ КАНАЛЫ СОЦИАЛИЗАЦИИ ЛИЧНОСТИ: ОТ ТЕОРИИ К ТЕХНОЛОГИЯМ, ИЗД.2</t>
  </si>
  <si>
    <t>Сергеева В.П., Подымова Л.С., Алисов Е.А. и др.</t>
  </si>
  <si>
    <t>978-5-16-014154-1</t>
  </si>
  <si>
    <t>44.03.01, 44.03.02, 44.03.03, 44.03.05, 44.04.01, 44.04.02</t>
  </si>
  <si>
    <t>Московский городской педагогический университет</t>
  </si>
  <si>
    <t>0217</t>
  </si>
  <si>
    <t>700692.03.01</t>
  </si>
  <si>
    <t>Актуальные пробл. проектир. обр. процесса: Уч.пос. / Е.В.Семенова-М.:НИЦ ИНФРА-М,2023.-208 с.(ВО)(П)</t>
  </si>
  <si>
    <t>АКТУАЛЬНЫЕ ПРОБЛЕМЫ ПРОЕКТИРОВАНИЯ ОБРАЗОВАТЕЛЬНОГО ПРОЦЕССА</t>
  </si>
  <si>
    <t>Семенова Е.В.</t>
  </si>
  <si>
    <t>Высшее образование: Магистратура</t>
  </si>
  <si>
    <t>978-5-16-014971-4</t>
  </si>
  <si>
    <t>Профессиональное образование / ВО - Магистратура</t>
  </si>
  <si>
    <t>44.00.00, 44.03.01, 44.04.01, 44.04.02, 44.04.03, 44.04.04, 44.05.01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</si>
  <si>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«магистр») (протокол № 10 от 12.10.2020)</t>
  </si>
  <si>
    <t>Челябинский государственный институт культуры</t>
  </si>
  <si>
    <t>0121</t>
  </si>
  <si>
    <t>674730.07.01</t>
  </si>
  <si>
    <t>Антропология воспитания в рус. культуре: Моногр. / И.А.Булгакова - М.:НИЦ ИНФРА-М,2025 - 158 с.(Науч.мысль) (О)</t>
  </si>
  <si>
    <t>АНТРОПОЛОГИЯ ВОСПИТАНИЯ В РУССКОЙ КУЛЬТУРЕ</t>
  </si>
  <si>
    <t>Булгакова И.А.</t>
  </si>
  <si>
    <t>978-5-16-015636-1</t>
  </si>
  <si>
    <t>44.03.01, 44.03.02, 44.03.05, 44.04.01, 44.04.02, 44.04.03, 44.04.04</t>
  </si>
  <si>
    <t>Тюменский индустриальный университет</t>
  </si>
  <si>
    <t>0120</t>
  </si>
  <si>
    <t>139400.13.01</t>
  </si>
  <si>
    <t>Архетипические психологические типы: Моногр. / С.Ю.Поройков-М.:НИЦ ИНФРА-М,2024.-597 с.(Науч.мысль)(п)</t>
  </si>
  <si>
    <t>АРХЕТИПИЧЕСКИЕ ПСИХОЛОГИЧЕСКИЕ ТИПЫ</t>
  </si>
  <si>
    <t>Поройков С. Ю.</t>
  </si>
  <si>
    <t>978-5-16-011617-4</t>
  </si>
  <si>
    <t>37.03.01, 37.03.02, 37.04.01, 37.04.02, 37.05.01, 37.05.02, 44.03.01, 44.03.02, 44.03.05, 44.04.02</t>
  </si>
  <si>
    <t>Московский государственный университет им. М.В. Ломоносова, факультет вычислительной математики и кибернетики</t>
  </si>
  <si>
    <t>138900.09.01</t>
  </si>
  <si>
    <t>Аспирант вуза: технологии науч. творчества и пед. деятель..: Уч. / С.Д.Резник-7изд.-М.:НИЦ ИНФРА-М,2021-400 с(П)</t>
  </si>
  <si>
    <t>АСПИРАНТ ВУЗА: ТЕХНОЛОГИИ НАУЧНОГО ТВОРЧЕСТВА И ПЕДАГОГИЧЕСКОЙ ДЕЯТЕЛЬНОСТИ, ИЗД.7</t>
  </si>
  <si>
    <t>Резник С.Д.</t>
  </si>
  <si>
    <t>Менеджмент в науке</t>
  </si>
  <si>
    <t>978-5-16-013585-4</t>
  </si>
  <si>
    <t>Учебник</t>
  </si>
  <si>
    <t>Профессиональное образование / ВО - Кадры высшей квалификации / Аспирантура</t>
  </si>
  <si>
    <t>38.06.01</t>
  </si>
  <si>
    <t>Рекомендовано Советом Учебно-методического объединения по образованию в области менеджмента в качестве учебника для обучения по программам подготовки научно-педагогических кадров в аспирантуре высших учебных заведений</t>
  </si>
  <si>
    <t>Пензенский государственный университет архитектуры и строительства</t>
  </si>
  <si>
    <t>0719</t>
  </si>
  <si>
    <t>138900.16.01</t>
  </si>
  <si>
    <t>Аспирант вуза: технологии науч. творчества...: Уч. / С.Д.Резник - 8 изд. - М.:НИЦ ИНФРА-М,2025. - 388 с.(П)</t>
  </si>
  <si>
    <t>АСПИРАНТ ВУЗА: ТЕХНОЛОГИИ НАУЧНОГО ТВОРЧЕСТВА И ПЕДАГОГИЧЕСКОЙ ДЕЯТЕЛЬНОСТИ, ИЗД.8</t>
  </si>
  <si>
    <t>978-5-16-017412-9</t>
  </si>
  <si>
    <t>Рекомендовано Советом Учебно-методического объединения вузов по образованию в области менеджмента в качестве учебника для обучения по программам подготовки научно-педагогических кадров в аспирантуре высших учебных заведений</t>
  </si>
  <si>
    <t>0822</t>
  </si>
  <si>
    <t>138900.06.01</t>
  </si>
  <si>
    <t>Аспирант вуза: технологии научного творчества и педагогической деятельности:Уч. / С.Д.Резник, - 6-е изд., стереотип.-М.:НИЦ ИНФРА-М,2018.-451 с..-</t>
  </si>
  <si>
    <t>АСПИРАНТ ВУЗА: ТЕХНОЛОГИИ НАУЧНОГО ТВОРЧЕСТВА И ПЕДАГОГИЧЕСКОЙ ДЕЯТЕЛЬНОСТИ, ИЗД.6</t>
  </si>
  <si>
    <t>978-5-16-011754-6</t>
  </si>
  <si>
    <t>Рекомендовано Советом Учебно-методического объединения вузов России по образованию в области менеджмента в качестве учебного пособия для аспирантов высших учебных заведений</t>
  </si>
  <si>
    <t>0618</t>
  </si>
  <si>
    <t>694171.01.01</t>
  </si>
  <si>
    <t>Безопасность жизнедеятельности: Практикум: Уч.пос. / С.В.Алексеев - М.:НИЦ ИНФРА-М,2022 - 215 с.(ВО)(П)</t>
  </si>
  <si>
    <t>БЕЗОПАСНОСТЬ ЖИЗНЕДЕЯТЕЛЬНОСТИ: ИННОВАЦИИ В МЕТОДИКЕ ОБУЧЕНИЯ. ПРАКТИКУМ</t>
  </si>
  <si>
    <t>Алексеев С.В., Костецкая Г.А.</t>
  </si>
  <si>
    <t>Высшее образование: Бакалавриат</t>
  </si>
  <si>
    <t>978-5-16-015976-8</t>
  </si>
  <si>
    <t>00.03.01, 44.03.01, 44.03.02, 44.03.04, 44.03.05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</si>
  <si>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«бакалавр») (протокол № 6 от 16.06.2021)</t>
  </si>
  <si>
    <t>Санкт-Петербургская академия постдипломного педагогического образования</t>
  </si>
  <si>
    <t>0122</t>
  </si>
  <si>
    <t>696502.03.01</t>
  </si>
  <si>
    <t>Введение в педагог. деят. Практ.: Уч.мет.пос. / Под ред. Орлова А.А. - 2 изд.-М.:НИЦ ИНФРА-М,2024-258с(ВО)(п)</t>
  </si>
  <si>
    <t>ВВЕДЕНИЕ В ПЕДАГОГИЧЕСКУЮ ДЕЯТЕЛЬНОСТЬ. ПРАКТИКУМ, ИЗД.2</t>
  </si>
  <si>
    <t>Орлов А.А., Агафонова А.С., Орлов А.А.</t>
  </si>
  <si>
    <t>Высшее образование</t>
  </si>
  <si>
    <t>978-5-16-019403-5</t>
  </si>
  <si>
    <t>44.03.01, 44.03.02, 44.03.03, 44.03.04, 44.03.05, 44.05.01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</si>
  <si>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направлениий 44.03.00 «Образование и педагогические науки» (квалификация (степень) «бакалавр») (протокол № 15 от 14.10.2019)</t>
  </si>
  <si>
    <t>Тульский государственный педагогический университет им. Л.Н. Толстого</t>
  </si>
  <si>
    <t>0220</t>
  </si>
  <si>
    <t>687079.04.01</t>
  </si>
  <si>
    <t>Введение в педагогическую деят.: Уч.пос. / Н.А.Шайденко-М.:НИЦ ИНФРА-М,2024.-228 с.(ВО)(п)</t>
  </si>
  <si>
    <t>ВВЕДЕНИЕ В ПЕДАГОГИЧЕСКУЮ ДЕЯТЕЛЬНОСТЬ</t>
  </si>
  <si>
    <t>Шайденко Н.А., Кипурова С.Н.</t>
  </si>
  <si>
    <t>978-5-16-019202-4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</si>
  <si>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 (протокол № 10 от 12.10.2020)</t>
  </si>
  <si>
    <t>753738.06.01</t>
  </si>
  <si>
    <t>Введение в педагогическую деятельность: Уч.пос. / Н.А.Шайденко - М.:НИЦ ИНФРА-М,2025 - 228 с.(СПО)(П)</t>
  </si>
  <si>
    <t>978-5-16-016834-0</t>
  </si>
  <si>
    <t>44.02.01, 44.02.02, 44.02.03, 44.02.04, 44.02.05, 44.02.06, 49.02.01, 49.02.02, 51.02.01, 51.02.03, 53.02.01, 54.02.06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</si>
  <si>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11 от 26.10.2020)</t>
  </si>
  <si>
    <t>277100.08.01</t>
  </si>
  <si>
    <t>Введение в профессию (психология): Уч. / П.С. Гуревич. - М.: НИЦ ИНФРА-М, 2025 - 415 с.(ВО) (п)</t>
  </si>
  <si>
    <t>ВВЕДЕНИЕ В ПРОФЕССИЮ (ПСИХОЛОГИЯ)</t>
  </si>
  <si>
    <t>Гуревич П.С.</t>
  </si>
  <si>
    <t>978-5-16-009783-1</t>
  </si>
  <si>
    <t>37.03.01, 37.03.02, 37.05.01, 37.05.02</t>
  </si>
  <si>
    <t>Московский государственный университет им. М.В. Ломоносова, факультет психологии</t>
  </si>
  <si>
    <t>0115</t>
  </si>
  <si>
    <t>763408.01.01</t>
  </si>
  <si>
    <t>Введение в профессию (спец. по раб. с семьей): Уч.пос. / Е.Н.Приступа - М.:НИЦ ИНФРА-М,2025. - 216 с.(ВО)(п)</t>
  </si>
  <si>
    <t>ВВЕДЕНИЕ В ПРОФЕССИЮ (СПЕЦИАЛИСТ ПО РАБОТЕ С СЕМЬЕЙ)</t>
  </si>
  <si>
    <t>Приступа Е.Н., Акимова Ю.А.</t>
  </si>
  <si>
    <t>978-5-16-018098-4</t>
  </si>
  <si>
    <t>39.03.02</t>
  </si>
  <si>
    <t>Институт развития, здоровья и адаптации ребенка</t>
  </si>
  <si>
    <t>Август, 2024</t>
  </si>
  <si>
    <t>0125</t>
  </si>
  <si>
    <t>825759.01.01</t>
  </si>
  <si>
    <t>Великие наставники рос. учительства ХVIII- XIX в.: Моногр. / М.В.Богуславский - М.:НИЦ ИНФРА-М,2024 - 213 с.(п)</t>
  </si>
  <si>
    <t>ВЕЛИКИЕ НАСТАВНИКИ РОССИЙСКОГО УЧИТЕЛЬСТВА ХVIII- XIX ВЕКОВ</t>
  </si>
  <si>
    <t>Богуславский М.В.</t>
  </si>
  <si>
    <t>978-5-16-019898-9</t>
  </si>
  <si>
    <t>44.00.00, 44.03.01, 44.03.05, 44.04.01, 44.04.02, 44.04.04, 44.06.01</t>
  </si>
  <si>
    <t>Институт содержания и методов обучения</t>
  </si>
  <si>
    <t>Ноябрь, 2024</t>
  </si>
  <si>
    <t>АКАДЕМУС-2024, Победитель, III место</t>
  </si>
  <si>
    <t>707071.02.01</t>
  </si>
  <si>
    <t>Взаимодействие педагогической науки и системы...: Моногр./Я.С.Турбовской-М.:НИЦ ИНФРА-М,2023-276с(П)</t>
  </si>
  <si>
    <t>ВЗАИМОДЕЙСТВИЕ ПЕДАГОГИЧЕСКОЙ НАУКИ И СИСТЕМЫ ОТЕЧЕСТВЕННОГО ОБРАЗОВАНИЯ КАК УПРАВЛЯЕМЫЙ ПРОЦЕСС</t>
  </si>
  <si>
    <t>Турбовской Я.С.</t>
  </si>
  <si>
    <t>978-5-16-015250-9</t>
  </si>
  <si>
    <t>44.04.01, 44.04.02, 44.04.03, 44.04.04, 44.05.01</t>
  </si>
  <si>
    <t>803215.01.01</t>
  </si>
  <si>
    <t>Виртуальная проф. практика для студентов-дефектологов: Моногр. / Т.В.Николаева-М.:НИЦ ИНФРА-М,2024.-160 с.(п)</t>
  </si>
  <si>
    <t>ВИРТУАЛЬНАЯ ПРОФЕССИОНАЛЬНАЯ ПРАКТИКА ДЛЯ СТУДЕНТОВ-ДЕФЕКТОЛОГОВ</t>
  </si>
  <si>
    <t>Николаева Т.В.</t>
  </si>
  <si>
    <t>978-5-16-019234-5</t>
  </si>
  <si>
    <t>44.03.03, 44.04.03, 44.06.01</t>
  </si>
  <si>
    <t>Институт коррекционной педагогики</t>
  </si>
  <si>
    <t>684194.02.01</t>
  </si>
  <si>
    <t>Власть и общество в развитии общего образования в Рос.: Моногр. / А.В.Овчинников.-М.:НИЦ ИНФРА-М,2019.-230с(П)</t>
  </si>
  <si>
    <t>ВЛАСТЬ И ОБЩЕСТВО В РАЗВИТИИ ОБЩЕГО ОБРАЗОВАНИЯ В РОССИИ (XIX - КОНЕЦ XX ВЕКА)</t>
  </si>
  <si>
    <t>Овчинников А.В., Козлова Г.Н., Петухова И.В.</t>
  </si>
  <si>
    <t>978-5-16-014098-8</t>
  </si>
  <si>
    <t>44.03.04, 44.03.05, 44.04.01, 44.04.02, 44.04.03, 44.04.04</t>
  </si>
  <si>
    <t>718568.05.01</t>
  </si>
  <si>
    <t>ВО в России: вызовы времени и взгляд в будущее: Моногр./ В.И.Алешникова -М.:НИЦ ИНФРА-М,2024.-610 с.(п)</t>
  </si>
  <si>
    <t>ВЫСШЕЕ ОБРАЗОВАНИЕ В РОССИИ: ВЫЗОВЫ ВРЕМЕНИ И ВЗГЛЯД В БУДУЩЕЕ</t>
  </si>
  <si>
    <t>Алешникова В.И., Ахметшин А.Ф., Басова В.П. и др.</t>
  </si>
  <si>
    <t>978-5-16-019406-6</t>
  </si>
  <si>
    <t>00.03.16, 00.04.16, 00.05.16, 38.04.01, 38.04.02, 38.04.03, 38.06.01, 39.04.01, 39.04.03, 39.06.01, 44.04.01</t>
  </si>
  <si>
    <t>Государственный университет управления</t>
  </si>
  <si>
    <t>708875.02.01</t>
  </si>
  <si>
    <t>ВО как ресурс управ. социокультурной модернизацией регионов/ Р.В.Леньков-М.:НИЦ ИНФРА-М,2023.-161 с.(О)</t>
  </si>
  <si>
    <t>ВЫСШЕЕ ОБРАЗОВАНИЕ КАК РЕСУРС УПРАВЛЕНИЯ СОЦИОКУЛЬТУРНОЙ МОДЕРНИЗАЦИЕЙ РЕГИОНОВ</t>
  </si>
  <si>
    <t>Леньков Р.В.</t>
  </si>
  <si>
    <t>978-5-16-016155-6</t>
  </si>
  <si>
    <t>39.04.01, 39.06.01</t>
  </si>
  <si>
    <t>Российский государственный университет социальных технологий</t>
  </si>
  <si>
    <t>177500.17.01</t>
  </si>
  <si>
    <t>Возрастная психология: Уч.пос. / Б.Р.Мандель - 2изд.-М.:НИЦ ИНФРА-М,2024-350 с.-(ВО)(п)</t>
  </si>
  <si>
    <t>ВОЗРАСТНАЯ ПСИХОЛОГИЯ, ИЗД.2</t>
  </si>
  <si>
    <t>Мандель Б.Р.</t>
  </si>
  <si>
    <t>978-5-16-019850-7</t>
  </si>
  <si>
    <t>31.05.02, 37.03.01, 44.03.01, 44.03.02, 44.03.03, 44.03.04, 44.03.05, 44.05.01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</si>
  <si>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укрупненным группам направлений подготовки 44.03.00 «Образование и педагогические науки», 37.03.00 «Психологические науки» (квалификация (степень) «бакалавр») (протокол № 1 от 20.01.2020)</t>
  </si>
  <si>
    <t>Сибирский университет потребительской кооперации</t>
  </si>
  <si>
    <t>682848.04.01</t>
  </si>
  <si>
    <t>Возрастная психология: Уч.пос. / Б.Р.Мандель - М.:Вуз. уч., НИЦ ИНФРА-М,2025. - 338 с.(СПО)(П)</t>
  </si>
  <si>
    <t>ВОЗРАСТНАЯ ПСИХОЛОГИЯ</t>
  </si>
  <si>
    <t>978-5-16-018895-9</t>
  </si>
  <si>
    <t>20.02.05, 39.02.01, 44.02.01, 44.02.02, 44.02.03, 44.02.04, 44.02.05, 44.02.06, 49.02.01, 49.02.02, 53.02.01, 54.02.06</t>
  </si>
  <si>
    <t>Рекомендовано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</si>
  <si>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177500.09.01</t>
  </si>
  <si>
    <t>Возрастная психология: Уч.пос. / Б.Р.Мандель-М.:Вуз.уч., НИЦ ИНФРА-М,2019.-352 с.(ВО: Бакалавр.)(П)</t>
  </si>
  <si>
    <t>Мандель Б. Р.</t>
  </si>
  <si>
    <t>Вузовский учебник</t>
  </si>
  <si>
    <t>978-5-9558-0195-7</t>
  </si>
  <si>
    <t>0112</t>
  </si>
  <si>
    <t>162350.14.01</t>
  </si>
  <si>
    <t>Воспитание детей в духе миролюбия в трад..: Моногр. / О.В.Коротких - М.:НИЦ ИНФРА-М,2024 - 128 с(О)</t>
  </si>
  <si>
    <t>ВОСПИТАНИЕ ДЕТЕЙ В ДУХЕ МИРОЛЮБИЯ В ТРАДИЦИЯХ НАРОДНОЙ ПЕДАГОГИКИ</t>
  </si>
  <si>
    <t>Коротких О.В.</t>
  </si>
  <si>
    <t>978-5-16-005175-8</t>
  </si>
  <si>
    <t>44.03.01, 44.03.02, 44.03.04, 44.03.05, 44.04.01, 44.04.02, 44.04.04</t>
  </si>
  <si>
    <t>Елецкий государственный университет им. И.А. Бунина</t>
  </si>
  <si>
    <t>800888.03.01</t>
  </si>
  <si>
    <t>Воспитание детей и молодежи: тенденции и реш.: Моногр. / И.В.Иванова. - М.:НИЦ ИНФРА-М,2025. - 183 с.(п)</t>
  </si>
  <si>
    <t>ВОСПИТАНИЕ ДЕТЕЙ И МОЛОДЕЖИ: ТЕНДЕНЦИИ И РЕШЕНИЯ</t>
  </si>
  <si>
    <t>Иванова И.В., Макарова В.А., Астахова Л.Г. и др.</t>
  </si>
  <si>
    <t>978-5-16-018627-6</t>
  </si>
  <si>
    <t>44.04.01, 44.04.02, 44.04.04, 44.05.01, 44.06.01</t>
  </si>
  <si>
    <t>Калужский государственный  университет им. К.Э. Циолковского</t>
  </si>
  <si>
    <t>682850.07.01</t>
  </si>
  <si>
    <t>Воспитание и обуч. детей с наруш. речи....: Уч. пос. / Л.С.Вакуленко -М.:Форум,НИЦ ИНФРА-М,2024 - 272с(П)</t>
  </si>
  <si>
    <t>ВОСПИТАНИЕ И ОБУЧЕНИЕ ДЕТЕЙ С НАРУШЕНИЯМИ РЕЧИ. ПСИХОЛОГИЯ ДЕТЕЙ С НАРУШЕНИЯМИ РЕЧИ</t>
  </si>
  <si>
    <t>Вакуленко Л.С.</t>
  </si>
  <si>
    <t>978-5-00091-573-8</t>
  </si>
  <si>
    <t>44.02.01, 44.02.04, 44.02.05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</si>
  <si>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</si>
  <si>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t>
  </si>
  <si>
    <t>431350.10.01</t>
  </si>
  <si>
    <t>Воспитание и обучение детей с нарушениями речи: Уч.мет.пос. / Л.С.Вакуленко-М.:Форум, НИЦ ИНФРА-М,2024.-272с(П)</t>
  </si>
  <si>
    <t>978-5-00091-728-2</t>
  </si>
  <si>
    <t>37.03.01, 44.03.01, 44.03.03, 44.03.05, 44.04.01, 44.04.03, 49.03.02</t>
  </si>
  <si>
    <t>733188.03.01</t>
  </si>
  <si>
    <t>Воспитание толерантности у младших шк.: Уч.пос. / С.А.Герасимов - М.:НИЦ ИНФРА-М,2024 - 315 с.(П)</t>
  </si>
  <si>
    <t>ВОСПИТАНИЕ ТОЛЕРАНТНОСТИ У МЛАДШИХ ШКОЛЬНИКОВ</t>
  </si>
  <si>
    <t>Герасимов С.А., Сковородкина И.З.</t>
  </si>
  <si>
    <t>978-5-16-016166-2</t>
  </si>
  <si>
    <t>44.02.02, 44.02.03, 44.02.04, 44.02.05, 54.02.06</t>
  </si>
  <si>
    <t>Допущено Министерством образования и науки Российской Федерации в качестве учебного пособия для студентов профессиональных образовательных организаций, обучающихся по специальности 44.02.02 «Преподавание в начальных классах», студентов образовательных организаций высшего образования, обучающихся по направлению подготовки 44.03.01 «Педагогическое образование», профиль «Начальное образование», и обучающихся организаций дополнительного профессионального образования</t>
  </si>
  <si>
    <t>Архангельский политехнический техникум</t>
  </si>
  <si>
    <t>643226.08.01</t>
  </si>
  <si>
    <t>Воспитание ценностных основ.личности: Моногр. / С.В.Яковлев - 2 изд. - М.:НИЦ ИНФРА-М,2024-148с(О)</t>
  </si>
  <si>
    <t>ВОСПИТАНИЕ ЦЕННОСТНЫХ ОСНОВАНИЙ ЛИЧНОСТИ, ИЗД.2</t>
  </si>
  <si>
    <t>978-5-16-010217-7</t>
  </si>
  <si>
    <t>44.04.01, 44.04.02, 44.04.03, 44.04.04, 44.06.01</t>
  </si>
  <si>
    <t>441300.08.01</t>
  </si>
  <si>
    <t>Воспитатель в дошк. обр. орг..: Уч.пос. / Под ред.Козловой С.А. - 2 изд.-М.:НИЦ ИНФРА-М,2024-508с(п)</t>
  </si>
  <si>
    <t>ВОСПИТАТЕЛЬ В ДОШКОЛЬНЫХ ОБРАЗОВАТЕЛЬНЫХ ОРГАНИЗАЦИЯХ. ФИЗИЧЕСКОЕ ВОСПИТАНИЕ ДОШКОЛЬНИКОВ, ИЗД.2</t>
  </si>
  <si>
    <t>Борисова М.М., Кожухова Н.Н., Рыжкова Л.А. и др.</t>
  </si>
  <si>
    <t>978-5-16-013803-9</t>
  </si>
  <si>
    <t>44.00.00, 44.03.01, 44.03.04, 44.03.05</t>
  </si>
  <si>
    <t>0216</t>
  </si>
  <si>
    <t>429350.04.01</t>
  </si>
  <si>
    <t>Воспитываем ребенка / Н.А.Пастернак - М.:Форум, НИЦ ИНФРА-М,2018.-112 с.(О) [12+]</t>
  </si>
  <si>
    <t>ВОСПИТЫВАЕМ РЕБЕНКА</t>
  </si>
  <si>
    <t>Пастернак Н.А.</t>
  </si>
  <si>
    <t>978-5-91134-734-5</t>
  </si>
  <si>
    <t>Дополнительное образование / Дополнительное образование взрослых</t>
  </si>
  <si>
    <t>37.03.01, 37.04.01, 44.03.01, 44.03.02, 44.03.03, 44.03.04, 44.03.05, 44.04.01, 44.04.02, 44.05.01</t>
  </si>
  <si>
    <t>Московский государственный медико-стоматологический университет им. А.И. Евдокимова</t>
  </si>
  <si>
    <t>429350.08.01</t>
  </si>
  <si>
    <t>Воспитываем ребенка: Уч.пос. / Под ред. Асмолова А.Г. - 2 изд. - М.:Форум, НИЦ ИНФРА-М,2024-166 с.(П)</t>
  </si>
  <si>
    <t>ВОСПИТЫВАЕМ РЕБЕНКА, ИЗД.2</t>
  </si>
  <si>
    <t>Пастернак Н.А., Асмолов А.Г.</t>
  </si>
  <si>
    <t>978-5-00091-658-2</t>
  </si>
  <si>
    <t>Профессиональное образование</t>
  </si>
  <si>
    <t>0221</t>
  </si>
  <si>
    <t>817547.01.01</t>
  </si>
  <si>
    <t>Всеволод Петрович Кащенко: Жизнь и деят. в документах и мат.: Сб. / М.А.Тимофеев-М.:НИЦ ИНФРА-М,2023.-761 с.(п)</t>
  </si>
  <si>
    <t>ВСЕВОЛОД ПЕТРОВИЧ КАЩЕНКО: ЖИЗНЬ И ДЕЯТЕЛЬНОСТЬ В ДОКУМЕНТАХ И МАТЕРИАЛАХ</t>
  </si>
  <si>
    <t>Тимофеев М.А., Кукушкина Е.А.</t>
  </si>
  <si>
    <t>978-5-16-019378-6</t>
  </si>
  <si>
    <t>Сборник документов</t>
  </si>
  <si>
    <t>44.04.03, 44.06.01, 44.07.02</t>
  </si>
  <si>
    <t>671809.07.01</t>
  </si>
  <si>
    <t>Выпускная квалификац. раб. в проф. обр. орг. СПО: Уч.мет.пос. / С.Н.Рыжиков - М.:НИЦ ИНФРА-М,2024 - 236с(П)</t>
  </si>
  <si>
    <t>ВЫПУСКНАЯ КВАЛИФИКАЦИОННАЯ РАБОТА В ПРОФЕССИОНАЛЬНЫХ ОБРАЗОВАТЕЛЬНЫХ ОРГАНИЗАЦИЯХ СПО</t>
  </si>
  <si>
    <t>Рыжиков С.Н.</t>
  </si>
  <si>
    <t>978-5-16-013869-5</t>
  </si>
  <si>
    <t>00.02.03, 31.02.01, 39.02.01, 44.02.01, 44.02.02, 44.02.03, 44.02.04, 44.02.05, 44.02.06, 49.02.01, 49.02.02</t>
  </si>
  <si>
    <t>Рекомендовано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(протокол № 10 от 27.05.2019)</t>
  </si>
  <si>
    <t>794190.01.01</t>
  </si>
  <si>
    <t>Выпускная квалификационная работа: Магистр.: Уч.пос. / Л.Б.Лазарова-М.:НИЦ ИНФРА-М,2023.-200 с.(ВО)(п)</t>
  </si>
  <si>
    <t>ВЫПУСКНАЯ КВАЛИФИКАЦИОННАЯ РАБОТА: МАГИСТРАТУРА</t>
  </si>
  <si>
    <t>Лазарова Л.Б., Каирова Ф.А.</t>
  </si>
  <si>
    <t>Высшее образование: Магистратура (Финуниверситет)</t>
  </si>
  <si>
    <t>978-5-16-018153-0</t>
  </si>
  <si>
    <t>38.04.08</t>
  </si>
  <si>
    <t>Финансовый университет при Правительстве Российской Федерации, Владикавказский ф-л</t>
  </si>
  <si>
    <t>409700.15.01</t>
  </si>
  <si>
    <t>Гендерная дифференциация в психологии: Уч.пос. / О.О.Андронникова - М.:Вуз.уч.,НИЦ ИНФРА-М,2025 - 264 с.(П)</t>
  </si>
  <si>
    <t>ГЕНДЕРНАЯ ДИФФЕРЕНЦИАЦИЯ В ПСИХОЛОГИИ</t>
  </si>
  <si>
    <t>Андронникова О. О.</t>
  </si>
  <si>
    <t>978-5-9558-0278-7</t>
  </si>
  <si>
    <t>37.03.01, 37.04.01, 44.03.02, 44.03.03, 44.04.02, 44.04.03</t>
  </si>
  <si>
    <t>Новосибирский государственный педагогический университет</t>
  </si>
  <si>
    <t>641419.05.01</t>
  </si>
  <si>
    <t>Гендерная психология: Уч.пос. / Л.Э.Семенова - М.:НИЦ ИНФРА-М,2023 - 309 с.-(ВО)(п)</t>
  </si>
  <si>
    <t>ГЕНДЕРНАЯ ПСИХОЛОГИЯ</t>
  </si>
  <si>
    <t>Семенова Л.Э., Семенова В.Э.</t>
  </si>
  <si>
    <t>978-5-16-019452-3</t>
  </si>
  <si>
    <t>37.03.01, 37.03.02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</si>
  <si>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3 от 17.03.2021)</t>
  </si>
  <si>
    <t>Национальный исследовательский Нижегородский государственный университет им. Н.И. Лобачевского</t>
  </si>
  <si>
    <t>742745.01.01</t>
  </si>
  <si>
    <t>Геометрия в образовании и науке: Моногр. / Н.А.Сальков-М.:НИЦ ИНФРА-М,2021.-232 с.(Науч.мысль)(О)</t>
  </si>
  <si>
    <t>ГЕОМЕТРИЯ В ОБРАЗОВАНИИ И НАУКЕ</t>
  </si>
  <si>
    <t>Сальков Н.А.</t>
  </si>
  <si>
    <t>978-5-16-016471-7</t>
  </si>
  <si>
    <t>01.06.01, 07.06.01, 08.06.01, 15.06.01</t>
  </si>
  <si>
    <t>Московский государственный академический художественный институт им. В.И. Сурикова при Российской академии художеств</t>
  </si>
  <si>
    <t>774992.03.01</t>
  </si>
  <si>
    <t>Девиантология - социология и психология зла: Моногр. / Т.А.Хагуров - М.:НИЦ ИНФРА-М,2025. - 412 с.(О)</t>
  </si>
  <si>
    <t>ДЕВИАНТОЛОГИЯ - СОЦИОЛОГИЯ И ПСИХОЛОГИЯ ЗЛА</t>
  </si>
  <si>
    <t>Хагуров Т.А.</t>
  </si>
  <si>
    <t>978-5-16-017699-4</t>
  </si>
  <si>
    <t>37.03.01, 37.04.01, 37.05.01, 37.06.01, 39.03.01, 39.04.01, 39.04.02, 40.04.01, 40.06.01, 44.04.02, 44.05.01, 44.06.01, 44.07.02, 47.04.02, 47.06.01, 47.07.01</t>
  </si>
  <si>
    <t>Кубанский государственный университет</t>
  </si>
  <si>
    <t>Книжная социологическая премия имени Б. А. Грушина-2023, Лауреат</t>
  </si>
  <si>
    <t>665060.06.01</t>
  </si>
  <si>
    <t>Деловые игры: теория и организация: Уч.мет.пос. / Г.С.Абрамова - 2 изд.-М.:НИЦ ИНФРА-М,2022-189 с.(ВО)(П)</t>
  </si>
  <si>
    <t>ДЕЛОВЫЕ ИГРЫ: ТЕОРИЯ И ОРГАНИЗАЦИЯ, ИЗД.2</t>
  </si>
  <si>
    <t>Абрамова Г.С., Степанович В.А.</t>
  </si>
  <si>
    <t>978-5-16-013580-9</t>
  </si>
  <si>
    <t>37.03.01, 37.03.02, 37.05.02, 44.03.01, 44.03.02, 44.03.03, 44.03.04, 44.03.05, 44.04.01, 44.04.02, 44.05.01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</si>
  <si>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(квалификация (степень) «бакалавр»)</t>
  </si>
  <si>
    <t>Брестский государственный университет имени А.С.Пушкина</t>
  </si>
  <si>
    <t>0218</t>
  </si>
  <si>
    <t>724344.02.01</t>
  </si>
  <si>
    <t>Дерптский Проф. институт - науч.-педагог. шк. России / Н.В.Карнаух-М.:НИЦ ИНФРА-М,2024.-331 с.(О)</t>
  </si>
  <si>
    <t>ДЕРПТСКИЙ ПРОФЕССОРСКИЙ ИНСТИТУТ - НАУЧНО-ПЕДАГОГИЧЕСКАЯ ШКОЛА РОССИИ</t>
  </si>
  <si>
    <t>Карнаух Н.В.</t>
  </si>
  <si>
    <t>978-5-16-015888-4</t>
  </si>
  <si>
    <t>Благовещенский государственный педагогический университет</t>
  </si>
  <si>
    <t>300800.12.01</t>
  </si>
  <si>
    <t>Дети и телевидение: история психол.исслед...: Моногр. / О.И.Маховская - М.:НИЦ ИНФРА-М,2025. - 172с(О)</t>
  </si>
  <si>
    <t>ДЕТИ И ТЕЛЕВИДЕНИЕ: ИСТОРИЯ ПСИХОЛОГИЧЕСКИХ ИССЛЕДОВАНИЙ И ЭКСПЕРТИЗЫ ТЕЛЕПРОГРАММ ДЛЯ ДЕТЕЙ</t>
  </si>
  <si>
    <t>Маховская О.И., Марченко Ф.О.</t>
  </si>
  <si>
    <t>978-5-16-010167-5</t>
  </si>
  <si>
    <t>37.03.01, 37.04.01</t>
  </si>
  <si>
    <t>Институт психологии Российской академии наук</t>
  </si>
  <si>
    <t>757836.02.01</t>
  </si>
  <si>
    <t>Детская литература: теория и прак...: Уч.пос. / О.В.Пилясова - М.:НИЦ ИНФРА-М,2025. - 207 с.(СПО)(п)</t>
  </si>
  <si>
    <t>ДЕТСКАЯ ЛИТЕРАТУРА: ТЕОРИЯ И ПРАКТИКА ВЫРАЗИТЕЛЬНОГО ЧТЕНИЯ</t>
  </si>
  <si>
    <t>Пилясова О.В., Смирнова Ю.В.</t>
  </si>
  <si>
    <t>978-5-16-017641-3</t>
  </si>
  <si>
    <t>44.02.01, 44.02.02, 44.02.05, 51.02.03</t>
  </si>
  <si>
    <t>056800.12.01</t>
  </si>
  <si>
    <t>Детская психология с элементами психофизиологии: Уч. пос. / В.Г. Каменская - М.:Форум:ИНФРА-М,2025-288с.(ВО)(о)</t>
  </si>
  <si>
    <t>ДЕТСКАЯ ПСИХОЛОГИЯ С ЭЛЕМЕНТАМИ ПСИХОФИЗИОЛОГИИ, ИЗД.2</t>
  </si>
  <si>
    <t>Каменская В.Г.</t>
  </si>
  <si>
    <t>978-5-91134-482-5</t>
  </si>
  <si>
    <t>37.03.01, 44.03.01, 44.03.02, 44.03.03, 44.03.04, 44.03.05</t>
  </si>
  <si>
    <t>Допущено УМО по направления педагогического образования Министерства образования и науки РФ в качестве учебного пособия для студентов высших педагогических учебных заведений, обучающихся по направлению 540600 (050600) педагогика</t>
  </si>
  <si>
    <t>0211</t>
  </si>
  <si>
    <t>669692.05.01</t>
  </si>
  <si>
    <t>Детская психология: Уч. / Г.А.Урунтаева - 11 изд. - М.:НИЦ ИНФРА-М,2025 - 372 с.(СПО)(П)</t>
  </si>
  <si>
    <t>ДЕТСКАЯ ПСИХОЛОГИЯ, ИЗД.11</t>
  </si>
  <si>
    <t>Урунтаева Г.А.</t>
  </si>
  <si>
    <t>978-5-16-015972-0</t>
  </si>
  <si>
    <t>39.02.01, 44.02.01, 44.02.02, 44.02.03, 44.02.04, 44.02.05, 44.02.06, 49.02.02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</si>
  <si>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педагогическим и психологическим специальностям (протокол № 10 от 12.10.2020)</t>
  </si>
  <si>
    <t>Институт изучения детства, семьи и воспитания Российской академии образования</t>
  </si>
  <si>
    <t>1121</t>
  </si>
  <si>
    <t>669686.05.01</t>
  </si>
  <si>
    <t>Детская психология: Уч. / Г.А.Урунтаева - 4 изд. - М.:НИЦ ИНФРА-М,2025 - 384 с.(ВО)(п)</t>
  </si>
  <si>
    <t>ДЕТСКАЯ ПСИХОЛОГИЯ, ИЗД.4</t>
  </si>
  <si>
    <t>978-5-16-019115-7</t>
  </si>
  <si>
    <t>44.03.01, 44.03.05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</si>
  <si>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6 от 06.04.2020)</t>
  </si>
  <si>
    <t>0420</t>
  </si>
  <si>
    <t>819231.01.01</t>
  </si>
  <si>
    <t>Диагностика и коррекция фонетико-фонематич. недоразвития у дош.: Уч. / Г.Р.Шашкина-М.:НИЦ ИНФРА-М,2024-530с(п)</t>
  </si>
  <si>
    <t>ДИАГНОСТИКА И КОРРЕКЦИЯ ФОНЕТИКО-ФОНЕМАТИЧЕСКОГО НЕДОРАЗВИТИЯ У ДОШКОЛЬНИКОВ</t>
  </si>
  <si>
    <t>Шашкина Г.Р., Уварова Т.Б., Агаева В.Е. и др.</t>
  </si>
  <si>
    <t>978-5-16-019727-2</t>
  </si>
  <si>
    <t>44.03.03, 44.04.03</t>
  </si>
  <si>
    <t>756469.04.01</t>
  </si>
  <si>
    <t>Диагностика и коррекция фонетико-фонематич...: Уч.мет.пос. / Шашкина Г.Р.-М.:НИЦ ИНФРА-М,2024.-299 с.(п)</t>
  </si>
  <si>
    <t>978-5-16-019818-7</t>
  </si>
  <si>
    <t>44.03.03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</si>
  <si>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9 от 17.11.2021)</t>
  </si>
  <si>
    <t>678173.06.01</t>
  </si>
  <si>
    <t>Дидактика практико-ориентир. образования: Моногр. / В.А.Беликов - 2 изд. - М.:НИЦ ИНФРА-М,2025. - 323 с.(П)</t>
  </si>
  <si>
    <t>ДИДАКТИКА ПРАКТИКО-ОРИЕНТИРОВАННОГО ОБРАЗОВАНИЯ, ИЗД.2</t>
  </si>
  <si>
    <t>Беликов В.А., Романов П.Ю., Валеев А.С. и др.</t>
  </si>
  <si>
    <t>978-5-16-015686-6</t>
  </si>
  <si>
    <t>37.03.01, 44.03.01, 44.03.02, 44.03.04, 44.03.05, 44.04.01</t>
  </si>
  <si>
    <t>Уфимский Университет Науки и Технологий, Сибайский институт ф-л</t>
  </si>
  <si>
    <t>678173.02.01</t>
  </si>
  <si>
    <t>Дидактика практико-ориентир. образования: Моногр. / В.А.Беликов.-М.:НИЦ ИНФРА-М,2019.-267с(П)</t>
  </si>
  <si>
    <t>ДИДАКТИКА ПРАКТИКО-ОРИЕНТИРОВАННОГО ОБРАЗОВАНИЯ</t>
  </si>
  <si>
    <t>Беликов В.А., Романов П.Ю., Валеев А.С.</t>
  </si>
  <si>
    <t>978-5-16-014073-5</t>
  </si>
  <si>
    <t>791615.02.01</t>
  </si>
  <si>
    <t>Диссертанту о диссертации: семантический аспект: Уч.пос. / В.М.Аникин - М.:НИЦ ИНФРА-М,2025. - 225 с.(ВО)(п)</t>
  </si>
  <si>
    <t>ДИССЕРТАНТУ О ДИССЕРТАЦИИ: СЕМАНТИЧЕСКИЙ АСПЕКТ</t>
  </si>
  <si>
    <t>Аникин В.М., Пойзнер Б.Н.</t>
  </si>
  <si>
    <t>978-5-16-020504-5</t>
  </si>
  <si>
    <t>00.05.16</t>
  </si>
  <si>
    <t>Саратовский государственный университет им. Н.Г. Чернышевского</t>
  </si>
  <si>
    <t>026850.19.01</t>
  </si>
  <si>
    <t>Диссертация и ученая степень: Новые положения о.../ Б.А.Райзберг - 11 изд. - Инфра-М, 2018 - 253с(п)</t>
  </si>
  <si>
    <t>ДИССЕРТАЦИЯ И УЧЕНАЯ СТЕПЕНЬ, ИЗД.11</t>
  </si>
  <si>
    <t>Райзберг Б. А.</t>
  </si>
  <si>
    <t>978-5-16-005640-1</t>
  </si>
  <si>
    <t>Научно-практическое пособие</t>
  </si>
  <si>
    <t>01.06.01, 02.06.01, 02.07.01, 03.06.01, 04.06.01, 04.07.01, 05.06.01, 06.06.01, 06.07.01, 07.06.01, 07.07.01, 07.09.01, 07.09.02, 07.09.03, 07.09.04, 08.06.01, 09.06.01, 10.06.01, 11.06.01, 12.06.01, 13.06.01, 14.06.01, 15.06.01, 16.06.01, 17.06.01, 20.06.01, 20.07.01, 21.06.01, 21.06.02, 22.04.02, 22.06.01, 23.06.01, 24.06.01, 25.06.01, 26.06.01, 27.06.01, 28.06.01, 29.06.01, 30.06.01, 30.07.01, 31.06.01, 31.07.01, 31.08.01, 31.08.02, 31.08.03, 31.08.04, 31.08.05, 31.08.06, 31.08.07, 31.08.08, 31.08.09, 31.08.10, 31.08.11, 31.08.12, 31.08.13, 31.08.14, 31.08.15, 31.08.16, 31.08.17, 31.08.18, 31.08.19, 31.08.20, 31.08.21, 31.08.22, 31.08.23, 31.08.24, 31.08.25, 31.08.26, 31.08.27, 31.08.28, 31.08.29, 31.08.30, 31.08.31, 31.08.32, 31.08.33, 31.08.34, 31.08.35, 31.08.36, 31.08.37, 31.08.38, 31.08.39, 31.08.40, 31.08.41, 31.08.42, 31.08.43, 31.08.44, 31.08.45, 31.08.46, 31.08.47, 31.08.48, 31.08.49, 31.08.50, 31.08.51, 31.08.52, 31.08.53, 31.08.54, 31.08.55, 31.08.56, 31.08.57, 31.08.58, 31.08.59, 31.08.60, 31.08.61, 31.08.62, 31.08.63, 31.08.64, 31.08.65, 31.08.66, 31.08.67, 31.08.68, 31.08.69, 31.08.70, 31.08.71, 31.08.72, 31.08.73, 31.08.74, 31.08.75, 31.08.76, 31.08.77, 32.06.01, 32.07.01, 32.08.01, 32.08.02, 32.08.03, 32.08.04, 32.08.05, 32.08.06, 32.08.07, 32.08.08, 32.08.09, 32.08.10, 32.08.11, 32.08.12, 32.08.13, 32.08.14, 33.06.01, 33.07.01, 33.08.01, 33.08.02, 33.08.03, 35.06.01, 35.06.02, 35.06.03, 35.06.04, 36.06.01, 37.06.01, 38.06.01, 38.07.02, 39.06.01, 39.07.01, 40.06.01, 41.06.01, 41.07.01, 42.06.01, 44.06.01, 44.07.01, 44.07.02, 45.06.01, 45.07.01, 46.06.01, 47.06.01, 47.07.01, 48.06.01, 49.06.01, 49.07.01, 50.06.01, 50.07.01, 51.06.01, 52.09.01, 52.09.02, 52.09.03, 52.09.04, 52.09.05, 52.09.06, 52.09.07, 52.09.08, 53.09.01, 53.09.02, 53.09.03, 53.09.04, 53.09.05, 54.09.01, 54.09.02, 54.09.03, 54.09.04, 54.09.05, 54.09.06, 54.09.07, 55.09.01, 55.09.02, 55.09.03</t>
  </si>
  <si>
    <t>Московская Школа Экономики</t>
  </si>
  <si>
    <t>1112</t>
  </si>
  <si>
    <t>328300.10.01</t>
  </si>
  <si>
    <t>Дифференциальная диагн. наруш. реч. разв.: Уч.мет.пос./О.В.Елецкая - М.:Форум,НИЦ ИНФРА-М,2024-160с(ВО)(П)</t>
  </si>
  <si>
    <t>ДИФФЕРЕНЦИАЛЬНАЯ ДИАГНОСТИКА НАРУШЕНИЙ РЕЧЕВОГО РАЗВИТИЯ</t>
  </si>
  <si>
    <t>Елецкая О.В., Тараканова А.А.</t>
  </si>
  <si>
    <t>978-5-00091-498-4</t>
  </si>
  <si>
    <t>Рекомендовано кафедрой логопедии ЛГУ им. А.С. Пушкина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</si>
  <si>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Ленинградский государственный университет им. А.С. Пушкина</t>
  </si>
  <si>
    <t>159350.09.01</t>
  </si>
  <si>
    <t>Дифференциальная психология. Модул. курс: Уч.пос. / Б.Р.Мандель -М.: Вуз.уч., НИЦ ИНФРА-М, 2024 -315с (п)</t>
  </si>
  <si>
    <t>ДИФФЕРЕНЦИАЛЬНАЯ ПСИХОЛОГИЯ. МОДУЛЬНЫЙ КУРС</t>
  </si>
  <si>
    <t>978-5-9558-0205-3</t>
  </si>
  <si>
    <t>253100.10.01</t>
  </si>
  <si>
    <t>Дифференциальная психология: Уч. / Т.Ф.Базылевич - М.:НИЦ ИНФРА-М,2024.-224 с..-(ВО: Бакалавриат)</t>
  </si>
  <si>
    <t>ДИФФЕРЕНЦИАЛЬНАЯ ПСИХОЛОГИЯ</t>
  </si>
  <si>
    <t>Базылевич Т.Ф.</t>
  </si>
  <si>
    <t>978-5-16-009399-4</t>
  </si>
  <si>
    <t>Московский государственный университет технологий и управления им. К.Г. Разумовского</t>
  </si>
  <si>
    <t>424500.07.01</t>
  </si>
  <si>
    <t>Дифференциальная психофизиология и психология: Моногр./Т.Ф.Базылевич - НИЦ ИНФРА-М,2022-340(Науч.мысль)</t>
  </si>
  <si>
    <t>ДИФФЕРЕНЦИАЛЬНАЯ ПСИХОФИЗИОЛОГИЯ И ПСИХОЛОГИЯ: КЛЮЧЕВЫЕ ИДЕИ</t>
  </si>
  <si>
    <t>Базылевич Т. Ф.</t>
  </si>
  <si>
    <t>978-5-16-010332-7</t>
  </si>
  <si>
    <t>37.03.01, 37.04.01, 44.03.01, 44.03.05</t>
  </si>
  <si>
    <t>818356.02.01</t>
  </si>
  <si>
    <t>Дошкольная педагогика: Уч.пос. / С.Д.Кириенко - М.:НИЦ ИНФРА-М,2024. - 272 с. - (СПО)(п)</t>
  </si>
  <si>
    <t>ДОШКОЛЬНАЯ ПЕДАГОГИКА</t>
  </si>
  <si>
    <t>Кириенко С.Д., Проняева С.В.</t>
  </si>
  <si>
    <t>978-5-16-019438-7</t>
  </si>
  <si>
    <t>44.02.01, 44.02.03, 44.02.04, 44.02.05</t>
  </si>
  <si>
    <t>Южно-Уральский государственный гуманитарно-педагогический университет</t>
  </si>
  <si>
    <t>733186.01.01</t>
  </si>
  <si>
    <t>Дошкольная педагогика: Уч.пос. / С.Д.Кириенко-М.:НИЦ ИНФРА-М,2024.-272 с.(ВО)(п)</t>
  </si>
  <si>
    <t>978-5-16-016167-9</t>
  </si>
  <si>
    <t>44.03.01, 44.04.01</t>
  </si>
  <si>
    <t>682646.03.01</t>
  </si>
  <si>
    <t>Дошкольное образование: Уч.пос. / И.С.Тундалева - М.:НИЦ ИНФРА-М,2024 - 223 с.(СПО)(П)</t>
  </si>
  <si>
    <t>ДОШКОЛЬНОЕ ОБРАЗОВАНИЕ</t>
  </si>
  <si>
    <t>Тундалева И.С.</t>
  </si>
  <si>
    <t>978-5-16-015540-1</t>
  </si>
  <si>
    <t>44.02.01, 44.02.04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</si>
  <si>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8 от 20.10.2021)</t>
  </si>
  <si>
    <t>Южно-Уральский государственный университет (национальный исследовательский университет)</t>
  </si>
  <si>
    <t>683165.04.01</t>
  </si>
  <si>
    <t>Духовно-нравственное воспитание: Уч.пос. / В.Д.Ширшов - М.:НИЦ ИНФРА-М,2024.-182 с(ВО:Магистратура)(П)</t>
  </si>
  <si>
    <t>ДУХОВНО-НРАВСТВЕННОЕ ВОСПИТАНИЕ</t>
  </si>
  <si>
    <t>Ширшов В.Д.</t>
  </si>
  <si>
    <t>978-5-16-014660-7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</si>
  <si>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«магистр») (протокол № 2 от 03.02.2020)</t>
  </si>
  <si>
    <t>Уральский государственный педагогический университет</t>
  </si>
  <si>
    <t>651471.01.01</t>
  </si>
  <si>
    <t>Еженедельник магистранта: Пособие / С.Д.Резник и др. - М.:НИЦ ИНФРА-М,2017 - 228 с.(П) [12+]</t>
  </si>
  <si>
    <t>ЕЖЕНЕДЕЛЬНИК МАГИСТРАНТА</t>
  </si>
  <si>
    <t>Резник С.Д., Чемезов И.С., Гугина Я.С.</t>
  </si>
  <si>
    <t>Переплет 7БЦ+каптал</t>
  </si>
  <si>
    <t>978-5-16-012672-2</t>
  </si>
  <si>
    <t>15.04.01, 15.04.02, 15.04.03, 15.04.04, 15.04.05, 15.04.06, 20.04.01, 20.04.02, 37.04.01, 37.04.02, 38.04.01, 38.04.02, 38.04.03, 38.04.04, 38.04.05, 38.04.06, 38.04.07, 38.04.08, 38.04.09, 38.05.01, 38.05.02, 39.04.01, 39.04.02, 39.04.03, 40.04.01, 41.04.01, 41.04.02, 41.04.03, 41.04.04, 41.04.05, 42.04.01, 42.04.02, 42.04.03, 42.04.04, 42.04.05, 43.04.01, 43.04.02, 43.04.03, 44.04.01, 44.04.02, 44.04.03, 44.04.04</t>
  </si>
  <si>
    <t>185650.13.01</t>
  </si>
  <si>
    <t>Если подростку трудно учиться в школе... / Е.В.Свистунова - М.:Форум,2025 - 144 с.(О)</t>
  </si>
  <si>
    <t>ЕСЛИ ПОДРОСТКУ ТРУДНО УЧИТЬСЯ В ШКОЛЕ: ПЕДАГОГАМ И ЗАИНТЕРЕСОВАННЫМ РОДИТЕЛЯМ</t>
  </si>
  <si>
    <t>Свистунова Е. В., Демьянская М. Н., Мильке Е. А.</t>
  </si>
  <si>
    <t>978-5-91134-660-7</t>
  </si>
  <si>
    <t>44.03.01, 44.04.01, 44.06.01</t>
  </si>
  <si>
    <t>150750.09.01</t>
  </si>
  <si>
    <t>Если ситуация кажется неразрешимой... / В.К. Зарецкий. - 2 изд. - М.: Форум, 2025. - 64 с. (о)</t>
  </si>
  <si>
    <t>ЕСЛИ СИТУАЦИЯ КАЖЕТСЯ НЕРАЗРЕШИМОЙ..., ИЗД.2</t>
  </si>
  <si>
    <t>Зарецкий В. К.</t>
  </si>
  <si>
    <t>978-5-91134-502-0</t>
  </si>
  <si>
    <t>37.03.01, 37.03.02, 37.04.01, 37.04.02</t>
  </si>
  <si>
    <t>Московский государственный психолого-педагогический университет</t>
  </si>
  <si>
    <t>795602.02.01</t>
  </si>
  <si>
    <t>Жизнь современных поколений: Монография / А.В.Микляева и др. - М.:НИЦ ИНФРА-М,2025. - 218 с.(о)</t>
  </si>
  <si>
    <t>ЖИЗНЬ СОВРЕМЕННЫХ ПОКОЛЕНИЙ: СОЦИАЛЬНО-ПСИХОЛОГИЧЕСКИЕ ТЕНДЕНЦИИ</t>
  </si>
  <si>
    <t>Микляева А.В., Пищик В.И., Постникова М.И. и др.</t>
  </si>
  <si>
    <t>978-5-16-018118-9</t>
  </si>
  <si>
    <t>39.04.01, 39.04.03, 39.06.01, 47.04.01</t>
  </si>
  <si>
    <t>489300.06.01</t>
  </si>
  <si>
    <t>Заведующие кафедрами университетов России: Моногр. / О.А.Сазыкина - М.:НИЦ ИНФРА-М,2022-193с.(П)</t>
  </si>
  <si>
    <t>ЗАВЕДУЮЩИЕ КАФЕДРАМИ УНИВЕРСИТЕТОВ РОССИИ: СТУПЕНИ РОСТА</t>
  </si>
  <si>
    <t>Резник С.Д., Сазыкина О.А., Резник С.Д.</t>
  </si>
  <si>
    <t>978-5-16-011755-3</t>
  </si>
  <si>
    <t>38.03.01, 38.03.03, 38.04.02</t>
  </si>
  <si>
    <t>338100.06.01</t>
  </si>
  <si>
    <t>Здоровье ребенка в совр. информ. среде: Уч.мет.пос. / Т.Н.Ле-ван - М.:Форум, НИЦ ИНФРА-М,2023 - 224 с.(ВО)(О)</t>
  </si>
  <si>
    <t>ЗДОРОВЬЕ РЕБЕНКА В СОВРЕМЕННОЙ ИНФОРМАЦИОННОЙ СРЕДЕ</t>
  </si>
  <si>
    <t>Ле-ван Т.Н.</t>
  </si>
  <si>
    <t>978-5-00091-040-5</t>
  </si>
  <si>
    <t>44.03.01, 44.03.02, 44.03.05, 44.04.01, 44.04.02, 44.05.01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</si>
  <si>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</si>
  <si>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682861.06.01</t>
  </si>
  <si>
    <t>Здоровье ребенка в совр. информ. среде: Уч.мет.пос. /Т.Н.Ле-ван - М.:Форум,НИЦ ИНФРА-М,2025 - 224 с.(СПО)(П)</t>
  </si>
  <si>
    <t>978-5-00091-574-5</t>
  </si>
  <si>
    <t>00.01.04, 00.02.15, 44.02.01, 44.02.02, 44.02.03, 44.02.04, 44.02.05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</si>
  <si>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</si>
  <si>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633908.07.01</t>
  </si>
  <si>
    <t>Зоопсихология и сравнит.психология...: Уч.пос. / С.Н.Козловская - 2 изд. - М.:НИЦ ИНФРА-М,2025 - 154 с.(О)</t>
  </si>
  <si>
    <t>ЗООПСИХОЛОГИЯ И СРАВНИТЕЛЬНАЯ ПСИХОЛОГИЯ. ПРАКТИКУМ, ИЗД.2</t>
  </si>
  <si>
    <t>Козловская С.Н.</t>
  </si>
  <si>
    <t>978-5-16-020716-2</t>
  </si>
  <si>
    <t>Рекомендовано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t>
  </si>
  <si>
    <t>Российский государственный социальный университет</t>
  </si>
  <si>
    <t>091050.15.01</t>
  </si>
  <si>
    <t>Игра - ключ к душе ребенка. В чьих руках..: Метод.пос. / Г.И.Репринцева - 2 изд. - М.:Форум,ИНФРА-М,2025 - 319 с.(О)</t>
  </si>
  <si>
    <t>ИГРА - КЛЮЧ К ДУШЕ РЕБЕНКА. В ЧЬИХ РУКАХ ОКАЖЕТСЯ ЭТО ВОЛШЕБНОЕ СРЕДСТВО?, ИЗД.2</t>
  </si>
  <si>
    <t>Репринцева Г.И.</t>
  </si>
  <si>
    <t>978-5-00091-608-7</t>
  </si>
  <si>
    <t>Методическое пособие</t>
  </si>
  <si>
    <t>37.03.01, 37.04.01, 44.02.01, 44.03.01, 44.03.02, 44.04.02</t>
  </si>
  <si>
    <t>0219</t>
  </si>
  <si>
    <t>091050.05.98</t>
  </si>
  <si>
    <t>Игра - ключ к душе ребенка. Гармон. отнош. ребенка: Метод.пос. / Г.И.Репринцева-М:Форум,2017-240с(п)</t>
  </si>
  <si>
    <t>ИГРА - КЛЮЧ К ДУШЕ РЕБЕНКА. ГАРМОНИЗАЦИЯ ОТНОШЕНИЙ РЕБЕНКА С ОКРУЖАЮЩИМ МИРОМ</t>
  </si>
  <si>
    <t>Репринцева Г. И.</t>
  </si>
  <si>
    <t>978-5-91134-194-7</t>
  </si>
  <si>
    <t>Рекомендовано Ученым Советом ИСПП Российской академии образования в качестве методического пособия</t>
  </si>
  <si>
    <t>0108</t>
  </si>
  <si>
    <t>108950.12.01</t>
  </si>
  <si>
    <t>Игра: дидактическая, ролевая, деловая: Реш. учеб... / Л.И.Федорова - М.: Форум, ИНФРА-М,2025 -136с(о)</t>
  </si>
  <si>
    <t>ИГРА: ДИДАКТИЧЕСКАЯ, РОЛЕВАЯ, ДЕЛОВАЯ</t>
  </si>
  <si>
    <t>Федорова Л.И.</t>
  </si>
  <si>
    <t>978-5-00091-749-7</t>
  </si>
  <si>
    <t>0109</t>
  </si>
  <si>
    <t>664712.05.01</t>
  </si>
  <si>
    <t>Играем вместе: воспит. самостоятельности: Уч.мет.пос. / Т.Ю.Бутусова-М.:НИЦ ИНФРА-М,2024.-148 с.(П)</t>
  </si>
  <si>
    <t>ИГРАЕМ ВМЕСТЕ: ВОСПИТАНИЕ САМОСТОЯТЕЛЬНОСТИ</t>
  </si>
  <si>
    <t>Бутусова Т.Ю.</t>
  </si>
  <si>
    <t>978-5-16-014445-0</t>
  </si>
  <si>
    <t>44.02.01, 44.02.04, 44.03.01, 44.03.05, 54.02.06</t>
  </si>
  <si>
    <t>808535.01.01</t>
  </si>
  <si>
    <t>Игра-не-игра обучающая (опыт, анализ...): Моногр. / В.Н.Кругликов-М.:НИЦ ИНФРА-М,2024.-203 с.(Науч.мысль)(п)</t>
  </si>
  <si>
    <t>ИГРА-НЕ-ИГРА ОБУЧАЮЩАЯ (ОПЫТ, АНАЛИЗ, РАЗМЫШЛЕНИЯ ПЕДАГОГА-ИГРОТЕХНИКА)</t>
  </si>
  <si>
    <t>Кругликов В.Н.</t>
  </si>
  <si>
    <t>978-5-16-018936-9</t>
  </si>
  <si>
    <t>44.03.01</t>
  </si>
  <si>
    <t>Санкт-Петербургский государственный политехнический университет Петра Великого</t>
  </si>
  <si>
    <t>713677.04.01</t>
  </si>
  <si>
    <t>Игровые коммуникатив. техн. в усл. инклюзив. обр.: Уч.пос. / С.В.Гайченко - М.:НИЦ ИНФРА-М,2025-83с.(ВО) (о)</t>
  </si>
  <si>
    <t>ИГРОВЫЕ КОММУНИКАТИВНЫЕ ТЕХНОЛОГИИ В УСЛОВИЯХ ИНКЛЮЗИВНОГО ОБРАЗОВАНИЯ</t>
  </si>
  <si>
    <t>Гайченко С.В.</t>
  </si>
  <si>
    <t>978-5-16-019175-1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</si>
  <si>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(протокол № 12 от 24.06.2019)</t>
  </si>
  <si>
    <t>730657.05.01</t>
  </si>
  <si>
    <t>Игровые коммуникатив. технологии в условиях инклюзив. обр.: Уч.пос. / С.В.Гайченко-М.:НИЦ ИНФРА-М,2025-83 с.(О)</t>
  </si>
  <si>
    <t>978-5-16-015951-5</t>
  </si>
  <si>
    <t>44.02.01, 44.02.02, 44.02.03, 44.02.04, 44.02.05, 44.02.06, 49.02.01, 49.02.02, 51.02.01, 53.02.01, 54.02.06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</si>
  <si>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44.02.04 «Специальное дошкольное образование», 44.02.05 «Коррекционная педагогика в начальном образовании» (протокол № 8 от 22.06.2020)</t>
  </si>
  <si>
    <t>682866.09.01</t>
  </si>
  <si>
    <t>Игры и занятия с детьми раннего возр...: Уч.мет.пос. / Под ред.Стребелевой Е.А. - 3изд.-М.:ИНФРА-М,2025-160с(СПО)(п)</t>
  </si>
  <si>
    <t>ИГРЫ И ЗАНЯТИЯ С ДЕТЬМИ РАННЕГО ВОЗРАСТА С ПСИХОФИЗИЧЕСКИМИ НАРУШЕНИЯМИ, ИЗД.3</t>
  </si>
  <si>
    <t>Браткова М.В., Выродова И.А., Закрепина А.В. и др.</t>
  </si>
  <si>
    <t>978-5-16-013918-0</t>
  </si>
  <si>
    <t>ПО2</t>
  </si>
  <si>
    <t>0319</t>
  </si>
  <si>
    <t>298000.11.01</t>
  </si>
  <si>
    <t>Игры и занятия с детьми раннего возраста.. / Под ред Е.А.Стребелевой -3 изд -М:НИЦ ИНФРА-М,2024-160c(П)</t>
  </si>
  <si>
    <t>978-5-16-011825-3</t>
  </si>
  <si>
    <t>Практическое пособие</t>
  </si>
  <si>
    <t>44.02.01, 44.02.04, 44.02.05, 44.03.01, 44.03.02, 44.03.05, 44.04.01, 44.04.02, 44.05.01</t>
  </si>
  <si>
    <t>0316</t>
  </si>
  <si>
    <t>682867.11.01</t>
  </si>
  <si>
    <t>Игры и игровые задания для детей раннего возраста..:Практ.пос./Стребелева Е.А.- 4 изд.-М.:НИЦ ИНФРА-М,2024-148с(О)</t>
  </si>
  <si>
    <t>ИГРЫ И ИГРОВЫЕ ЗАДАНИЯ ДЛЯ ДЕТЕЙ РАННЕГО ВОЗРАСТА С ОГРАНИЧЕННЫМИ ВОЗМОЖНОСТЯМИ ЗДОРОВЬЯ, ИЗД.4</t>
  </si>
  <si>
    <t>Стребелева Е.А., Закрепина А.В., Кинаш Е.А. и др.</t>
  </si>
  <si>
    <t>978-5-16-015808-2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</si>
  <si>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44.02.03 «Педагогика дополнительного образования», 44.02.04 «Специальное дошкольное образование», 44.02.05 «Коррекционная педагогика в начальном образовании» (протокол № 12 от 24.06.2019)</t>
  </si>
  <si>
    <t>682867.04.01</t>
  </si>
  <si>
    <t>Игры и игровые задания для детей раннего возраста..:Практ.пос./Стребелева Е.А.-М.:НИЦ ИНФРА-М,2020-109с(О)</t>
  </si>
  <si>
    <t>ИГРЫ И ИГРОВЫЕ ЗАДАНИЯ ДЛЯ ДЕТЕЙ РАННЕГО ВОЗРАСТА С ОГРАНИЧЕННЫМИ ВОЗМОЖНОСТЯМИ ЗДОРОВЬЯ</t>
  </si>
  <si>
    <t>978-5-16-014086-5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</si>
  <si>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</si>
  <si>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305000.04.01</t>
  </si>
  <si>
    <t>Игры и игровые задания для детей.. / Под ред. Стребелевой Е.А. - М.:НИЦ ИНФРА-М,2019.-109 с.(О)</t>
  </si>
  <si>
    <t>978-5-16-011835-2</t>
  </si>
  <si>
    <t>44.03.01, 44.03.02, 44.03.03, 44.03.05, 44.04.01, 44.04.02, 44.04.03</t>
  </si>
  <si>
    <t>305000.10.01</t>
  </si>
  <si>
    <t>Игры и игровые задания для детей.. / Под ред. Стребелевой Е.А. - М.:НИЦ ИНФРА-М,2025. - 148 с.(О)</t>
  </si>
  <si>
    <t>978-5-16-015082-6</t>
  </si>
  <si>
    <t>363700.09.01</t>
  </si>
  <si>
    <t>Индивидуальное психолог.консульт.:основы теории.: Уч.пос. / Р.М.Айсина-ИЦ РИОР,НИЦ ИНФРА-М,2025 - 148 с.(ВО)</t>
  </si>
  <si>
    <t>ИНДИВИДУАЛЬНОЕ ПСИХОЛОГИЧЕСКОЕ КОНСУЛЬТИРОВАНИЕ: ОСНОВЫ ТЕОРИИ И ПРАКТИКИ</t>
  </si>
  <si>
    <t>Айсина Р.М.</t>
  </si>
  <si>
    <t>ИЦ РИОР</t>
  </si>
  <si>
    <t>978-5-369-01467-7</t>
  </si>
  <si>
    <t>37.03.01, 37.04.01, 37.05.01</t>
  </si>
  <si>
    <t>Северо-Кавказский федеральный университет</t>
  </si>
  <si>
    <t>239500.07.01</t>
  </si>
  <si>
    <t>Инженерная педагогика. Проблемы, опыт, предлож.: Уч.пос. / В.А.Жуков-М.:НИЦ ИНФРА-М,2023.-197 с.(ВО)(о)</t>
  </si>
  <si>
    <t>ИНЖЕНЕРНАЯ ПЕДАГОГИКА. ПРОБЛЕМЫ, ОПЫТ, ПРЕДЛОЖЕНИЯ</t>
  </si>
  <si>
    <t>Жуков В. А.</t>
  </si>
  <si>
    <t>Высшее образование: Аспирантура</t>
  </si>
  <si>
    <t>978-5-16-009221-8</t>
  </si>
  <si>
    <t>44.03.01, 44.03.04, 44.03.05, 44.04.01, 44.04.04</t>
  </si>
  <si>
    <t>Рекомендовано Учебно-методическим объединением по университетскому политехническому образованию в качестве учебно-методического пособия для организаторов образовательного процесса и преподавателей высших учебных заведений технического профиля</t>
  </si>
  <si>
    <t>0114</t>
  </si>
  <si>
    <t>411450.08.01</t>
  </si>
  <si>
    <t>Инженерная педагогика: Науч.-мет. пос. / Л.А. Найниш - М.: НИЦ Инфра-М, 2024. - 88 с.(ВО) (о)</t>
  </si>
  <si>
    <t>ИНЖЕНЕРНАЯ ПЕДАГОГИКА</t>
  </si>
  <si>
    <t>Найниш Л. А., Люсев В. Н.</t>
  </si>
  <si>
    <t>978-5-16-006002-6</t>
  </si>
  <si>
    <t>44.03.01, 44.03.04, 44.03.05, 44.04.01, 44.04.02, 44.04.04, 44.06.01, 44.07.01</t>
  </si>
  <si>
    <t>Допущено Учебно-методическим объединением по профессионально- педагогическому образованию в качестве учебного пособия для слушателей институтов и факультетов повышения квалификации, преподавателей, аспирантов и других профессионально-педагогических р</t>
  </si>
  <si>
    <t>Пензенский государственный университет</t>
  </si>
  <si>
    <t>714122.05.01</t>
  </si>
  <si>
    <t>Инклюзивное обуч. детей с огранич. возмож...: Уч.мет.пос. / Л.И.Плаксина -  М.:НИЦ ИНФРА-М,2024-192 с.(ВО)(П)</t>
  </si>
  <si>
    <t>ИНКЛЮЗИВНОЕ ОБУЧЕНИЕ ДЕТЕЙ С ОГРАНИЧЕННЫМИ ВОЗМОЖНОСТЯМИ ЗДОРОВЬЯ ПСИХОЛОГО-ПЕДАГОГИЧЕСКОЕ СОПРОВОЖДЕНИЕ ДОШКОЛЬНИКОВ С НАРУШЕНИЯМИ ЗРЕНИЯ</t>
  </si>
  <si>
    <t>Плаксина Л.И., Дружинина Л.А., Осипова Л.Б.</t>
  </si>
  <si>
    <t>978-5-16-018496-8</t>
  </si>
  <si>
    <t>44.03.01, 44.03.02, 44.03.03, 44.04.01, 44.04.02, 44.04.03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</si>
  <si>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44.03.01 «Педагогическое образование» (квалификация (степень) «бакалавр») (протокол № 10 от 12.10.2020)</t>
  </si>
  <si>
    <t>763713.05.01</t>
  </si>
  <si>
    <t>Инклюзивное обуч. детей с огранич. возмож...: Уч.мет.пос. / Л.И.Плаксина - М.:НИЦ ИНФРА-М,2025 - 192 с.(П)</t>
  </si>
  <si>
    <t>978-5-16-017120-3</t>
  </si>
  <si>
    <t>39.02.01, 44.02.01, 44.02.02, 44.02.03, 44.02.04, 44.02.05, 44.02.06, 49.02.01, 49.02.02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</si>
  <si>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3 от 17.03.2021)</t>
  </si>
  <si>
    <t>804517.01.01</t>
  </si>
  <si>
    <t>Инновации в проф. образовании: проблемы, подходы..: Моногр. / Р.Р.Байгутлин-М.:НИЦ ИНФРА-М,2024.-336 с.(п)</t>
  </si>
  <si>
    <t>ИННОВАЦИИ В ПРОФЕССИОНАЛЬНОМ ОБРАЗОВАНИИ: ПРОБЛЕМЫ, ПОДХОДЫ, ПЕДАГОГИЧЕСКИЕ ТЕХНОЛОГИИ</t>
  </si>
  <si>
    <t>978-5-16-018875-1</t>
  </si>
  <si>
    <t>44.04.01, 44.04.02, 44.06.01</t>
  </si>
  <si>
    <t>640373.09.01</t>
  </si>
  <si>
    <t>Инновационная педагогика: Уч.пос. / О.П.Околелов - М.:НИЦ ИНФРА-М,2024 - 167 с.(ВО: Магистр.)(П)</t>
  </si>
  <si>
    <t>ИННОВАЦИОННАЯ ПЕДАГОГИКА</t>
  </si>
  <si>
    <t>Околелов О.П.</t>
  </si>
  <si>
    <t>978-5-16-012564-0</t>
  </si>
  <si>
    <t>44.04.01, 44.04.02, 44.04.03, 44.04.04, 51.04.03</t>
  </si>
  <si>
    <t>Рекомендовано в качестве учебного пособия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44.04.03 «Специальное (дефектологическое) образование» (квалификация (степень) «магистр»)</t>
  </si>
  <si>
    <t>Липецкий Государственный Технический Университет</t>
  </si>
  <si>
    <t>473300.06.01</t>
  </si>
  <si>
    <t>Инновационно ориентир.подготовка..: Моногр. / А.А.Симонова - 2изд. - М.:НИЦ ИНФРА-М,2021 - 134с.(о)</t>
  </si>
  <si>
    <t>ИННОВАЦИОННО ОРИЕНТИРОВАННАЯ ПОДГОТОВКА К ПЕДАГОГИЧЕСКОМУ МЕНЕДЖМЕНТУ В НЕПРЕРЫВНОМ ПРОФЕССИОНАЛЬНОМ ОБРАЗОВАНИИ, ИЗД.2</t>
  </si>
  <si>
    <t>Симонова А.А.</t>
  </si>
  <si>
    <t>978-5-16-010631-1</t>
  </si>
  <si>
    <t>44.03.01, 44.03.03, 44.03.04, 44.03.05, 44.04.02</t>
  </si>
  <si>
    <t>307300.05.01</t>
  </si>
  <si>
    <t>Инновационные модели проф. гуман. подгот..: Науч.пос. / Е.А.Соколков - М.:Вуз.уч.,НИЦ ИНФРА-М,2024-192c.(П)</t>
  </si>
  <si>
    <t>ИННОВАЦИОННЫЕ МОДЕЛИ ПРОФЕССИОНАЛЬНОЙ ГУМАНИТАРНОЙ ПОДГОТОВКИ В ВУЗЕ</t>
  </si>
  <si>
    <t>Соколков Е.А.</t>
  </si>
  <si>
    <t>978-5-9558-0395-1</t>
  </si>
  <si>
    <t>37.03.01, 37.04.01, 44.03.01, 44.03.02, 44.03.03, 44.03.04, 44.03.05, 44.04.01, 44.04.02, 44.04.03, 44.04.04, 45.03.01, 45.03.04, 45.04.01, 45.04.04, 51.03.01, 51.04.01</t>
  </si>
  <si>
    <t>Рекомендовано Учебно-методическим объединением вузов России по образованию в области менеджмента в качестве учебного пособия для студентов высших учебных заведений, обучающихся по направлениям 38.03.02 «Менеджмент» и 38.03.03 «Управление персоналом»</t>
  </si>
  <si>
    <t>Новосибирский национальный исследовательский государственный университет</t>
  </si>
  <si>
    <t>649556.07.01</t>
  </si>
  <si>
    <t>Инновационные модели проф. деят. педагог.: Моногр./ Под ред. Сергеевой В.П. - М.:НИЦ ИНФРА-М,2024 - 165с.(П)</t>
  </si>
  <si>
    <t>ИННОВАЦИОННЫЕ МОДЕЛИ ПРОФЕССИОНАЛЬНОЙ ДЕЯТЕЛЬНОСТИ ПЕДАГОГОВ В ОБРАЗОВАТЕЛЬНЫХ ОРГАНИЗАЦИЯХ В ЦЕЛЯХ СОЦИАЛИЗАЦИИ ДЕТЕЙ И МОЛОДЕЖИ</t>
  </si>
  <si>
    <t>Подымова Л.С., Сергеева В.П., Гайнуллова Ф.С. и др.</t>
  </si>
  <si>
    <t>978-5-16-012696-8</t>
  </si>
  <si>
    <t>44.03.01, 44.03.02, 44.03.05, 44.04.01, 44.04.02</t>
  </si>
  <si>
    <t>421150.10.01</t>
  </si>
  <si>
    <t>Иностранные языки: психология усвоения: Уч.пос. / Н.Т.Ерчак-М.:НИЦ ИНФРА-М,2024.-336 с.(ВО)(п)</t>
  </si>
  <si>
    <t>ИНОСТРАННЫЕ ЯЗЫКИ: ПСИХОЛОГИЯ УСВОЕНИЯ</t>
  </si>
  <si>
    <t>Ерчак Н. Т.</t>
  </si>
  <si>
    <t>978-5-16-019258-1</t>
  </si>
  <si>
    <t>37.03.01, 37.04.01, 44.03.02, 44.04.02, 45.03.02, 45.04.02</t>
  </si>
  <si>
    <t>Допущено Министерством образования Республики Беларусь в качестве учебного пособия для магистрантов учреждений высшего образования по специальностям «Теория и методика обучения и воспитания (иностранные языки)», «Общая педагогика, история педагогики и образования», «Психология»</t>
  </si>
  <si>
    <t>148400.09.01</t>
  </si>
  <si>
    <t>Интеркультурная педагогика младшего возраста: Уч. / Е.Ю. Протасова - М.: Форум, 2025 - 400 с.(п)</t>
  </si>
  <si>
    <t>ИНТЕРКУЛЬТУРНАЯ ПЕДАГОГИКА МЛАДШЕГО ВОЗРАСТА</t>
  </si>
  <si>
    <t>Протасова Е. Ю., Родина Н. М.</t>
  </si>
  <si>
    <t>978-5-91134-500-6</t>
  </si>
  <si>
    <t>682872.02.01</t>
  </si>
  <si>
    <t>Интеркультурная педагогика младшего возраста: Уч. / Е.Ю.Протасова-М.:Форум, НИЦ ИНФРА-М,2023-400с(П)</t>
  </si>
  <si>
    <t>Протасова Е.Ю., Родина Н.М.</t>
  </si>
  <si>
    <t>978-5-00091-543-1</t>
  </si>
  <si>
    <t>44.02.01, 44.02.02, 44.02.03, 44.02.04, 44.02.05, 44.02.06</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</si>
  <si>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t>
  </si>
  <si>
    <t>163850.08.01</t>
  </si>
  <si>
    <t>Интернет-психология / А.Е.Баранов - М.:ИЦ РИОР, НИЦ ИНФРА-М,2022 - 264 с.(Практич. психология)(О)</t>
  </si>
  <si>
    <t>ИНТЕРНЕТ-ПСИХОЛОГИЯ</t>
  </si>
  <si>
    <t>Баранов А. Е.</t>
  </si>
  <si>
    <t>Практическая психология</t>
  </si>
  <si>
    <t>978-5-369-01000-6</t>
  </si>
  <si>
    <t>Практическое руководство</t>
  </si>
  <si>
    <t>35.02.12, 37.04.01, 37.06.01, 38.02.03, 38.02.07, 42.04.01, 42.04.05, 42.06.01, 44.03.01, 44.03.05</t>
  </si>
  <si>
    <t>NBmarketing</t>
  </si>
  <si>
    <t>646084.03.01</t>
  </si>
  <si>
    <t>Информационно-коммуникац. технологии в спец. обр.: Уч. / И.А.Никольская - 2изд.-М.:НИЦ ИНФРА-М,2024.-232 с.(ВО)(п)</t>
  </si>
  <si>
    <t>ИНФОРМАЦИОННО-КОММУНИКАЦИОННЫЕ ТЕХНОЛОГИИ В СПЕЦИАЛЬНОМ ОБРАЗОВАНИИ, ИЗД.2</t>
  </si>
  <si>
    <t>Никольская И.А.</t>
  </si>
  <si>
    <t>978-5-16-019267-3</t>
  </si>
  <si>
    <t>44.03.03, 44.05.01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</si>
  <si>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7 от 08.06.2020)</t>
  </si>
  <si>
    <t>Национальный исследовательский Томский политехнический университет</t>
  </si>
  <si>
    <t>742205.04.01</t>
  </si>
  <si>
    <t>Информационно-коммуникац.технологии в спец.образ.: Уч. / И.А.Никольская, - 2изд.,М.:НИЦ ИНФРА-М,2025.-232с (П)</t>
  </si>
  <si>
    <t>978-5-16-016425-0</t>
  </si>
  <si>
    <t>44.02.01, 44.02.02, 44.02.03, 44.02.04, 44.02.05, 49.02.01, 49.02.02, 53.02.01, 54.02.06</t>
  </si>
  <si>
    <t>Рекомендовано Межрегиональным учебно-методическим советом профессионального образования в качестве учебника для студентов учреждений среднего профессионального образования, обучающихся по специальности  44.02.05 «Коррекционная педагогика в начальном образовании» (протокол № 7 от 08.06.2020)</t>
  </si>
  <si>
    <t>468150.05.01</t>
  </si>
  <si>
    <t>Информационно-предметное обеспеч. учеб. дисцип...: Уч.-метод. пос. /Н.А.Логинова -ИНФРА-М,2024-124(О)</t>
  </si>
  <si>
    <t>ИНФОРМАЦИОННО-ПРЕДМЕТНОЕ ОБЕСПЕЧЕНИЕ УЧЕБНЫХ ДИСЦИПЛИН БАКАЛАВРИАТА И МАГИСТРАТУРЫ</t>
  </si>
  <si>
    <t>Логинова Н.А.</t>
  </si>
  <si>
    <t>978-5-16-009859-3</t>
  </si>
  <si>
    <t>44.00.00</t>
  </si>
  <si>
    <t>Санкт-Петербургский государственный экономический университет</t>
  </si>
  <si>
    <t>117950.07.01</t>
  </si>
  <si>
    <t>Исследовательские университеты США / Под ред. В.Б. Супяна - М.: Магистр, 2023 - 399 с. (п)</t>
  </si>
  <si>
    <t>ИССЛЕДОВАТЕЛЬСКИЕ УНИВЕРСИТЕТЫ США</t>
  </si>
  <si>
    <t>Супян В. Б.</t>
  </si>
  <si>
    <t>Магистр</t>
  </si>
  <si>
    <t>978-5-9776-0120-7</t>
  </si>
  <si>
    <t>44.03.01, 44.03.02, 44.04.01, 44.04.02, 44.04.04</t>
  </si>
  <si>
    <t>Институт США и Канады Российской академии наук</t>
  </si>
  <si>
    <t>734288.06.01</t>
  </si>
  <si>
    <t>Исследовательский интеллект, решающий педагогич. пробл. / А.В.Коржуев-М.:НИЦ ИНФРА-М,2024.-193 с.(О)</t>
  </si>
  <si>
    <t>ИССЛЕДОВАТЕЛЬСКИЙ ИНТЕЛЛЕКТ, РЕШАЮЩИЙ ПЕДАГОГИЧЕСКИЕ ПРОБЛЕМЫ</t>
  </si>
  <si>
    <t>Коржуев А.В., Никитина Э.К.</t>
  </si>
  <si>
    <t>978-5-16-016196-9</t>
  </si>
  <si>
    <t>Первый Московский государственный медицинский университет им. И.М. Сеченова</t>
  </si>
  <si>
    <t>645375.08.01</t>
  </si>
  <si>
    <t>История  научной психологии: Уч. / Г.М.Бреслав - М.:НИЦ ИНФРА-М,2025 - 539 с.(ВО: Специалитет)(П)</t>
  </si>
  <si>
    <t>ИСТОРИЯ  НАУЧНОЙ ПСИХОЛОГИИ</t>
  </si>
  <si>
    <t>Бреслав Г.М.</t>
  </si>
  <si>
    <t>Высшее образование: Специалитет</t>
  </si>
  <si>
    <t>978-5-16-012833-7</t>
  </si>
  <si>
    <t>Профессиональное образование / ВО - Специалитет</t>
  </si>
  <si>
    <t>37.03.01, 37.05.01, 37.05.02, 44.05.01</t>
  </si>
  <si>
    <t>Рекомендовано в качестве учебника для студентов высших учебных заведений, обучающихся по направлениям подготовки 37.03.01 «Психология» (квалификация (степень) «бакалавр»); 37.05.01 «Клиническая психология» (квалификация «клинический психолог»); 44.05.01 «Педагогика и психология девиантного поведения» (квалификация «социальный педагог»)</t>
  </si>
  <si>
    <t>651840.03.01</t>
  </si>
  <si>
    <t>История  разв.форм  орг.уч.проц.в высш.шк.Китая(с н.ХХ в.до1960-х гг):/М.Ху-М.:НИЦ ИНФРА-М,2020-110с(П)</t>
  </si>
  <si>
    <t>ИСТОРИЯ  РАЗВИТИЯ  ФОРМ  ОРГАНИЗАЦИИ УЧЕБНОГО ПРОЦЕССА В ВЫСШЕЙ ШКОЛЕ  КИТАЯ  (С НАЧАЛА  ХХ В. ДО 1960-Х ГГ.)</t>
  </si>
  <si>
    <t>Ху М., Карнаух Н.В.</t>
  </si>
  <si>
    <t>978-5-16-012752-1</t>
  </si>
  <si>
    <t>39.04.02, 44.03.01, 44.03.02, 44.03.05, 44.04.01, 44.04.02, 51.03.02, 51.04.02</t>
  </si>
  <si>
    <t>768230.01.01</t>
  </si>
  <si>
    <t>История активной педагогики: Монография / В.Н.Кругликов.-М.:НИЦ ИНФРА-М,2022.-612 с.(Науч.мысль)(П)</t>
  </si>
  <si>
    <t>ИСТОРИЯ АКТИВНОЙ ПЕДАГОГИКИ</t>
  </si>
  <si>
    <t>Кругликов В.Н., Гулк Е.Б., Захаров К.П.</t>
  </si>
  <si>
    <t>978-5-16-017508-9</t>
  </si>
  <si>
    <t>654483.02.01</t>
  </si>
  <si>
    <t>История образования и педагог. мысли: В 3 т.Т.3..: Моногр. / А.Г Чернявский - НИЦ ИНФРА-М,2024-380с.(П)</t>
  </si>
  <si>
    <t>ИСТОРИЯ ОБРАЗОВАНИЯ И ПЕДАГОГИЧЕСКОЙ МЫСЛИ: В 3 ТОМАХ ТОМ 3: ПРАВОВОЕ РЕГУЛИРОВАНИЕ ГОСУДАРСТВЕННОГО КОНТРОЛЯ КАЧЕСТВА ОБРАЗОВАНИЯ, Т.3</t>
  </si>
  <si>
    <t>Чернявский А.Г., Пашенцев Д.А., Ладнушкина Н.М. и др.</t>
  </si>
  <si>
    <t>978-5-16-015407-7</t>
  </si>
  <si>
    <t>Военный университет Министерства обороны Российский Федерации</t>
  </si>
  <si>
    <t>652734.06.01</t>
  </si>
  <si>
    <t>История образования и педагог. мысли: Т.1: Моногр. / А.Г.Чернявский - М.:НИЦ ИНФРА-М,2024 - 264 с.(П)</t>
  </si>
  <si>
    <t>ИСТОРИЯ ОБРАЗОВАНИЯ И ПЕДАГОГИЧЕСКОЙ МЫСЛИ, Т.1</t>
  </si>
  <si>
    <t>Чернявский А.Г., Грудцына Л.Ю., Пашенцев Д.А.</t>
  </si>
  <si>
    <t>Научная мысль - Финансовый университет</t>
  </si>
  <si>
    <t>978-5-16-012649-4</t>
  </si>
  <si>
    <t>44.03.01, 44.03.02, 44.03.03, 44.03.04, 44.03.05, 44.04.01, 44.04.02, 44.04.03, 44.04.04, 44.05.01</t>
  </si>
  <si>
    <t>654482.04.01</t>
  </si>
  <si>
    <t>История образования и педагогической мысли: Т.2: Моногр. / А.Г.Чернявский -М.:НИЦ ИНФРА-М,2023.-243с(П)</t>
  </si>
  <si>
    <t>ИСТОРИЯ ОБРАЗОВАНИЯ И ПЕДАГОГИЧЕСКОЙ МЫСЛИ: ТОМ 2: ТЕОРИЯ, Т.2</t>
  </si>
  <si>
    <t>Чернявский А.Г., Пашенцев Д.А., Грудцына Л.Ю.</t>
  </si>
  <si>
    <t>Научная мысль - 100 лет ФУ</t>
  </si>
  <si>
    <t>978-5-16-013179-5</t>
  </si>
  <si>
    <t>435950.10.01</t>
  </si>
  <si>
    <t>История педагогики в лицах: Уч.пос. / В.А.Капранова - М.:НИЦ ИНФРА-М, 2024 -176 с.(ВО)(П)</t>
  </si>
  <si>
    <t>ИСТОРИЯ ПЕДАГОГИКИ В ЛИЦАХ</t>
  </si>
  <si>
    <t>Капранова В. А.</t>
  </si>
  <si>
    <t>978-5-16-006708-7</t>
  </si>
  <si>
    <t>Рекомендовано в качестве учебного пособия для студентов высших учебных заведений, обучающихся по УГС 44.00.00 «Образование и педагогические науки» (квалификация (степень) «бакалавр»)</t>
  </si>
  <si>
    <t>Белорусский государственный педагогический университет им. М. Танка</t>
  </si>
  <si>
    <t>737773.01.01</t>
  </si>
  <si>
    <t>История педагогики и образования в России: Уч.пос. / А.М.Аллагулов-М.:НИЦ ИНФРА-М,2024.-205 с.(ВО)(п)</t>
  </si>
  <si>
    <t>ИСТОРИЯ ПЕДАГОГИКИ И ОБРАЗОВАНИЯ В РОССИИ</t>
  </si>
  <si>
    <t>Аллагулов А.М., Рындак В.Г., Торшина А.В.</t>
  </si>
  <si>
    <t>978-5-16-017370-2</t>
  </si>
  <si>
    <t>Оренбургский государственный педагогический университет</t>
  </si>
  <si>
    <t>649114.05.01</t>
  </si>
  <si>
    <t>История подготовки преподават. универ. России в XIX в.: Моногр./Н.В.Карнаух-М:НИЦ ИНФРА-М,2023-150с(П)</t>
  </si>
  <si>
    <t>ИСТОРИЯ ПОДГОТОВКИ ПРЕПОДАВАТЕЛЕЙ УНИВЕРСИТЕТОВ РОССИИ В XIX ВЕКЕ</t>
  </si>
  <si>
    <t>978-5-16-015929-4</t>
  </si>
  <si>
    <t>35.04.08, 44.04.01, 44.04.02, 47.04.03, 51.04.04</t>
  </si>
  <si>
    <t>364400.03.01</t>
  </si>
  <si>
    <t>Как можно учить физике: методика обуч..: Уч.пос./С.А.Горбушин-М:НИЦ ИНФРА-М,2018-484с-(ВО:Бакал.)(п)</t>
  </si>
  <si>
    <t>КАК МОЖНО УЧИТЬ ФИЗИКЕ: МЕТОДИКА ОБУЧЕНИЯ ФИЗИКЕ</t>
  </si>
  <si>
    <t>Горбушин С.А.</t>
  </si>
  <si>
    <t>978-5-16-010991-6</t>
  </si>
  <si>
    <t>Рекомендовано УМО по образованию в области подготовки педагогических кадров в качестве учебного пособия для осуществления образовательной деятельности по направлениям подготовки 44.03.01 «Педагогическое образование» и 44.03.05 «Педагогическое образование (с двумя профилями подготовки)»</t>
  </si>
  <si>
    <t>189650.17.01</t>
  </si>
  <si>
    <t>Как написать, оформ. и защ. выпуск. квалиф. работу: Уч.пос./В.П.Невежин-Форум,НИЦ ИНФРА-М,2024-112с</t>
  </si>
  <si>
    <t>КАК НАПИСАТЬ, ОФОРМИТЬ И ЗАЩИТИТЬ ВЫПУСКНУЮ КВАЛИФИКАЦИОННУЮ РАБОТУ</t>
  </si>
  <si>
    <t>Невежин В. П.</t>
  </si>
  <si>
    <t>978-5-00091-734-3</t>
  </si>
  <si>
    <t>00.03.16, 00.04.16, 00.05.16</t>
  </si>
  <si>
    <t>Рекомендовано Финансовым университетом при Правительстве Российской Федерации в качестве учебного пособия для студентов, обучающихся по направлению подготовки бакалавров, дипломированых специалистов и магистров</t>
  </si>
  <si>
    <t>Финансовый университет при Правительстве Российской Федерации</t>
  </si>
  <si>
    <t>374900.06.01</t>
  </si>
  <si>
    <t>Как подготовить выпуск. квалиф..: Уч.пос. / Под ред. Фокина В.А.- 2 изд.-М.:Форум, НИЦ ИНФРА-М,2024-142с.(О)</t>
  </si>
  <si>
    <t>КАК ПОДГОТОВИТЬ ВЫПУСКНУЮ КВАЛИФИКАЦИОННУЮ РАБОТУ БАКАЛАВРАМ СОЦИАЛЬНОЙ РАБОТЫ, ИЗД.2</t>
  </si>
  <si>
    <t>Соломатова В.В., Фокин В.А., Фокин В.А.</t>
  </si>
  <si>
    <t>978-5-16-016781-7</t>
  </si>
  <si>
    <t>00.03.16, 00.04.16, 00.05.16, 39.03.02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</si>
  <si>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 (протокол № 3 от 17.03.2021)</t>
  </si>
  <si>
    <t>0222</t>
  </si>
  <si>
    <t>374900.02.01</t>
  </si>
  <si>
    <t>Как подготовить выпуск. квалиф..: Уч.пос. / Под ред. Фокина В.А.-М.:Форум, НИЦ ИНФРА-М,2017-51с.(О)</t>
  </si>
  <si>
    <t>КАК ПОДГОТОВИТЬ ВЫПУСКНУЮ КВАЛИФИКАЦИОННУЮ РАБОТУ БАКАЛАВРАМ СОЦИАЛЬНОЙ РАБОТЫ</t>
  </si>
  <si>
    <t>Фокин В.А., Соломатова В.В., Горячева Л.М. и др.</t>
  </si>
  <si>
    <t>978-5-00091-093-1</t>
  </si>
  <si>
    <t>Рекомендовано в качестве учебного пособия для студентов высших учебных заведений, обучающихся по направлению подготовки 39.03.03 «Социальная работа» (квалификация (степень) «бакалавр»)</t>
  </si>
  <si>
    <t>763872.06.01</t>
  </si>
  <si>
    <t>Классики русской лит. в детском чтении: Уч.пос. / Г.М.Первова - М.:НИЦ ИНФРА-М,2025. - 205 с.(ВО)(п)</t>
  </si>
  <si>
    <t>КЛАССИКИ РУССКОЙ ЛИТЕРАТУРЫ В ДЕТСКОМ ЧТЕНИИ</t>
  </si>
  <si>
    <t>Первова Г.М.</t>
  </si>
  <si>
    <t>978-5-16-018926-0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</si>
  <si>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6 от 08.06.2022)</t>
  </si>
  <si>
    <t>Тамбовский государственный университет им. Г.Р. Державина</t>
  </si>
  <si>
    <t>106987.10.01</t>
  </si>
  <si>
    <t>Когнитивная психология: Уч.пос. / А.П.Лобанов - 2 изд.-М.:НИЦ ИНФРА-М,Новое зн.,2023-376 с(ВО)(П)</t>
  </si>
  <si>
    <t>КОГНИТИВНАЯ ПСИХОЛОГИЯ, ИЗД.2</t>
  </si>
  <si>
    <t>Лобанов А. П.</t>
  </si>
  <si>
    <t>978-5-16-006030-9</t>
  </si>
  <si>
    <t>37.03.01, 37.03.02, 37.05.01, 37.05.02, 39.03.01, 39.03.02, 39.03.03, 44.03.01, 44.03.02, 44.03.03, 44.03.04, 44.03.05</t>
  </si>
  <si>
    <t>Допущено Мин. обр. РБ в качестве учебного пособия для студентов учреждеений высшего образования по психологическим и педагогическим специальностям</t>
  </si>
  <si>
    <t>0212</t>
  </si>
  <si>
    <t>164550.04.98</t>
  </si>
  <si>
    <t>Комплексное восстановл. речи у взрослых пациентов... /В.А.Тинин -М.:ИЦ РИОР, НИЦ ИНФРА-М,2017-11с(О)</t>
  </si>
  <si>
    <t>КОМПЛЕКСНОЕ ВОССТАНОВЛЕНИЕ РЕЧИ У ВЗРОСЛЫХ ПАЦИЕНТОВ</t>
  </si>
  <si>
    <t>Тинин В.А.</t>
  </si>
  <si>
    <t>Наука и практика</t>
  </si>
  <si>
    <t>978-5-369-00995-6</t>
  </si>
  <si>
    <t>31.05.01, 31.05.02, 31.08.42, 44.04.03</t>
  </si>
  <si>
    <t>672162.05.01</t>
  </si>
  <si>
    <t>Комплексное медико-псих.-педаг. сопров.лиц...: Моногр./В.Г.Гончарова-М.:НИЦ ИНФРА-М,СФУ,2024-248с(о)</t>
  </si>
  <si>
    <t>КОМПЛЕКСНОЕ МЕДИКО-ПСИХОЛОГО-ПЕДАГОГИЧЕСКОЕ СОПРОВОЖДЕНИЕ ЛИЦ С ОГРАНИЧЕННЫМИ ВОЗМОЖНОСТЯМИ ЗДОРОВЬЯ В УСЛОВИЯХ НЕПРЕРЫВНОГО ИНКЛЮЗИВНОГО ОБРАЗОВАНИЯ</t>
  </si>
  <si>
    <t>Гончарова В.Г., Подопригора В.Г., Гончарова С.И.</t>
  </si>
  <si>
    <t>Научная мысль (СФУ)</t>
  </si>
  <si>
    <t>978-5-16-018908-6</t>
  </si>
  <si>
    <t>44.04.02, 44.04.03, 44.06.01</t>
  </si>
  <si>
    <t>Сибирский федеральный университет</t>
  </si>
  <si>
    <t>657343.06.01</t>
  </si>
  <si>
    <t>Консультативная психология: Уч.пос. / Е.Е.Сапогова - 2 изд. - М.:НИЦ ИНФРА-М,2024 - 427с(ВО)(п)</t>
  </si>
  <si>
    <t>КОНСУЛЬТАТИВНАЯ ПСИХОЛОГИЯ, ИЗД.2</t>
  </si>
  <si>
    <t>Сапогова Е.Е.</t>
  </si>
  <si>
    <t>978-5-16-019844-6</t>
  </si>
  <si>
    <t>37.03.01, 37.05.01, 44.03.02, 44.04.02, 44.05.01</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</si>
  <si>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37.03.01 «Психология», 44.03.02 «Психолого-педагогическое образование» (квалификация (степень) «бакалавр»)</t>
  </si>
  <si>
    <t>023598.18.01</t>
  </si>
  <si>
    <t>Конфликтология: Уч. / А.В. Дмитриев. - 4 изд. - М.: Альфа-М: НИЦ ИНФРА-М, 2025. - 336с. (п)</t>
  </si>
  <si>
    <t>КОНФЛИКТОЛОГИЯ, ИЗД.4</t>
  </si>
  <si>
    <t>Дмитриев А. В.</t>
  </si>
  <si>
    <t>Альфа-М</t>
  </si>
  <si>
    <t>978-5-98281-350-3</t>
  </si>
  <si>
    <t>23.03.01, 26.03.01, 37.03.01, 37.03.02, 37.04.01, 37.04.02, 38.03.01, 38.03.03, 38.03.04, 38.04.03, 38.04.04, 39.03.01, 39.03.02, 39.04.01, 41.03.04, 41.03.06, 41.04.01, 41.04.04, 41.04.05, 43.04.03, 44.03.01, 44.03.05, 51.03.02</t>
  </si>
  <si>
    <t>Рекомендовано УМО по образованию в области инновационных  междисциплинарных образовательных программ в качестве учебника по направлению "Конфликтология"</t>
  </si>
  <si>
    <t>Федеральный научно-исследовательский социологический центр Российской академии наук</t>
  </si>
  <si>
    <t>0413</t>
  </si>
  <si>
    <t>123750.12.01</t>
  </si>
  <si>
    <t>Конфликтология: Уч. / Г.И.Козырев - 3 изд. - М.:НИЦ ИНФРА-М,2025 - 289 с.(ВО)(П)</t>
  </si>
  <si>
    <t>КОНФЛИКТОЛОГИЯ, ИЗД.3</t>
  </si>
  <si>
    <t>Козырев Г.И.</t>
  </si>
  <si>
    <t>978-5-16-018512-5</t>
  </si>
  <si>
    <t>37.03.02, 37.04.02, 37.05.02, 38.03.01, 38.03.03, 39.03.02, 41.03.06, 44.03.05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</si>
  <si>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38.03.01 «Экономика», 38.03.03 «Управление персоналом», 41.03.06 «Публичная политика и социальные науки» (квалификация (степень) «бакалавр») (протокол № 10 от 27.05.2019)</t>
  </si>
  <si>
    <t>Российский химико-технологический университет им. Д.И. Менделеева</t>
  </si>
  <si>
    <t>123750.05.01</t>
  </si>
  <si>
    <t>Конфликтология: Уч. / Г.И.Козырев - М.:ИД ФОРУМ, НИЦ ИНФРА-М,2018 - 304 с.-(ВО)(П)</t>
  </si>
  <si>
    <t>КОНФЛИКТОЛОГИЯ</t>
  </si>
  <si>
    <t>ИД Форум</t>
  </si>
  <si>
    <t>978-5-8199-0738-2</t>
  </si>
  <si>
    <t>Допущено Учебно-методическим объединением по классическому университетскому образованию в качестве учебника для студентов высших учебных заведений, обучающихся по направлению 39.03.01 «Социология»</t>
  </si>
  <si>
    <t>0110</t>
  </si>
  <si>
    <t>024307.27.01</t>
  </si>
  <si>
    <t>Конфликтология: Уч. / Под ред. Кибанова А.Я. - 2 изд. - М.:НИЦ ИНФРА-М,2021 - 301 с.-(ВО)(П)</t>
  </si>
  <si>
    <t>КОНФЛИКТОЛОГИЯ, ИЗД.2</t>
  </si>
  <si>
    <t>Кибанов А. Я., Ворожейкин И. Е., Захаров Д. К., Коновалова В. Г., Кибанов А. Я.</t>
  </si>
  <si>
    <t>978-5-16-005724-8</t>
  </si>
  <si>
    <t>23.03.01, 37.03.01, 37.03.02, 37.04.01, 37.04.02, 38.03.01, 38.03.02, 38.03.03, 38.04.01, 38.04.02, 38.04.03, 39.03.01, 39.03.02, 39.04.01, 41.03.04, 41.03.06, 41.04.01, 41.04.04, 41.04.05, 43.04.03, 44.03.01, 44.03.05, 51.03.02</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</si>
  <si>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направлениям подготовки 38.03.02 «Менеджмент»,  39.03.03 «Управление персоналом»</t>
  </si>
  <si>
    <t>0205</t>
  </si>
  <si>
    <t>838317.01.01</t>
  </si>
  <si>
    <t>Конфликтология: Уч. / Под ред. Кибанова А.Я. - 2 изд. - М.:НИЦ ИНФРА-М,2025 - 301 с.(СПО)(п)</t>
  </si>
  <si>
    <t>978-5-16-020210-5</t>
  </si>
  <si>
    <t>20.02.05, 31.02.04, 32.02.01, 38.02.03, 38.02.07, 38.02.08, 43.02.06, 43.02.16</t>
  </si>
  <si>
    <t>0225</t>
  </si>
  <si>
    <t>064460.07.01</t>
  </si>
  <si>
    <t>Конфликтология: Уч. пос. / Е.А.Земедлина - 2 изд.- М.: ИЦ РИОР:НИЦ Инфра-М, 2023-141с.(ВПО: Бакалавр.) (о)</t>
  </si>
  <si>
    <t>Земедлина Е. А.</t>
  </si>
  <si>
    <t>ВПО: Бакалавриат</t>
  </si>
  <si>
    <t>978-5-369-01082-2</t>
  </si>
  <si>
    <t>37.03.02, 37.04.02, 38.03.01, 38.03.03, 39.03.02, 41.03.06, 44.03.05</t>
  </si>
  <si>
    <t>Российская академия народного хозяйства и государственной службы при Президенте РФ</t>
  </si>
  <si>
    <t>0213</t>
  </si>
  <si>
    <t>821275.01.01</t>
  </si>
  <si>
    <t>Конфликты среди подростков и медиативные..: Уч.пос. / С.С.Савельева - М.:НИЦ ИНФРА-М,2025. - 235 с.(ВО)(п)</t>
  </si>
  <si>
    <t>КОНФЛИКТЫ СРЕДИ ПОДРОСТКОВ И МЕДИАТИВНЫЕ ТЕХНИКИ ИХ РЕШЕНИЯ</t>
  </si>
  <si>
    <t>Савельева С.С., Белоус Е.Н., Филиппов М.Н.</t>
  </si>
  <si>
    <t>978-5-16-019863-7</t>
  </si>
  <si>
    <t>37.05.02, 44.03.01, 44.03.02, 44.03.05, 44.04.01, 44.04.02, 44.05.01</t>
  </si>
  <si>
    <t>Государственный социально-гуманитарный университет</t>
  </si>
  <si>
    <t>704842.08.01</t>
  </si>
  <si>
    <t>Коррекционная помощь детям раннего возраста...: Пос. / Е.А. Стребелева. - 4 изд. - М.ИНФРА-М,2025-128с(О)</t>
  </si>
  <si>
    <t>КОРРЕКЦИОННАЯ ПОМОЩЬ ДЕТЯМ РАННЕГО ВОЗРАСТА С ОРГАНИЧЕСКИМ ПОРАЖЕНИЕМ ЦЕНТРАЛЬНОЙ НЕРВНОЙ СИСТЕМЫ В ГРУППАХ КРАТКОВРЕМЕННОГО ПРЕБЫВАНИЯ, ИЗД.4</t>
  </si>
  <si>
    <t>Стребелева Е.А., Белякова Ю.Ю., Браткова М.В. и др.</t>
  </si>
  <si>
    <t>978-5-16-014963-9</t>
  </si>
  <si>
    <t>?2</t>
  </si>
  <si>
    <t>0419</t>
  </si>
  <si>
    <t>299000.10.01</t>
  </si>
  <si>
    <t>Коррекционная помощь детям раннего...: Пос. / Под ред.Стребелевой Е.А.-4 изд.-М:НИЦ ИНФРА-М,2024-128с.(О)</t>
  </si>
  <si>
    <t>978-5-16-011827-7</t>
  </si>
  <si>
    <t>Дополнительное образование / Дополнительное профессиональное образование / ДПО - повышение квалификации</t>
  </si>
  <si>
    <t>44.03.02, 44.03.03, 44.04.02, 44.04.03</t>
  </si>
  <si>
    <t>0416</t>
  </si>
  <si>
    <t>763137.06.01</t>
  </si>
  <si>
    <t>Коррекционно-восп. раб с детьми дош. возраста с...: Уч.пос. / Т.Г.Неретина - М.:НИЦ ИНФРА-М,2025 - 308 с.(П)</t>
  </si>
  <si>
    <t>КОРРЕКЦИОННО-ВОСПИТАТЕЛЬНАЯ РАБОТА С ДЕТЬМИ ДОШКОЛЬНОГО ВОЗРАСТА С ЗАДЕРЖКОЙ ПСИХИЧЕСКОГО РАЗВИТИЯ</t>
  </si>
  <si>
    <t>Неретина Т.Г.</t>
  </si>
  <si>
    <t>978-5-16-017099-2</t>
  </si>
  <si>
    <t>44.02.04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</si>
  <si>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44.02.04 «Специальное дошкольное образование» (протокол № 2 от 17.02.2021)</t>
  </si>
  <si>
    <t>Магнитогорский государственный технический университет им. Г.И. Носова</t>
  </si>
  <si>
    <t>758858.05.01</t>
  </si>
  <si>
    <t>Коррекционно-восп. раб. с детьми дошк. возраста...: Уч.пос. / Т.Г.Неретина - М.:НИЦ ИНФРА-М,2024 - 308 с.(П)</t>
  </si>
  <si>
    <t>978-5-16-017006-0</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</si>
  <si>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44.03.03 «Специальное (дефектологическое) образование» (квалификация (степень) «бакалавр») (протокол № 1 от 20.01.2021)</t>
  </si>
  <si>
    <t>ПОПО</t>
  </si>
  <si>
    <t>657113.05.01</t>
  </si>
  <si>
    <t>Коррекционно-воспитат. работа с детьми дош. возраста...: Уч.пос. / Т.Г.Неретина - М.:НИЦ ИНФРА-М,2025. - 308 с.(П)</t>
  </si>
  <si>
    <t>978-5-16-015411-4</t>
  </si>
  <si>
    <t>39.02.01, 44.02.01, 44.02.02, 44.02.03, 44.02.04, 44.02.05, 44.02.06, 44.03.03, 44.04.03, 49.02.01, 49.02.02</t>
  </si>
  <si>
    <t>820861.01.01</t>
  </si>
  <si>
    <t>Коррекция наруш. слоговой структуры слова у детей старшего дош... / А.Г.Биба - М.:НИЦ ИНФРА-М,2025. - 168 с.(П)</t>
  </si>
  <si>
    <t>КОРРЕКЦИЯ НАРУШЕНИЯ СЛОГОВОЙ СТРУКТУРЫ СЛОВА У ДЕТЕЙ СТАРШЕГО ДОШКОЛЬНОГО ВОЗРАСТА С ДИЗАРТРИЕЙ</t>
  </si>
  <si>
    <t>Биба А.Г., Иванович Е.И.</t>
  </si>
  <si>
    <t>978-5-16-019706-7</t>
  </si>
  <si>
    <t>403100.11.01</t>
  </si>
  <si>
    <t>Коррекция развития детей с особ. обр. потреб.: Уч.-метод.пос. / Т.В.Варенова - М.:Форум,НИЦ ИНФРА-М,2025-272с(п)</t>
  </si>
  <si>
    <t>КОРРЕКЦИЯ РАЗВИТИЯ ДЕТЕЙ С ОСОБЫМИ ОБРАЗОВАТЕЛЬНЫМИ ПОТРЕБНОСТЯМИ</t>
  </si>
  <si>
    <t>Варенова Т. В.</t>
  </si>
  <si>
    <t>978-5-91134-677-5</t>
  </si>
  <si>
    <t>44.03.03, 44.04.03, 44.05.01</t>
  </si>
  <si>
    <t>641138.13.01</t>
  </si>
  <si>
    <t>Краткий словарь рус. жестового языка: Сл. / С.Г.Ватага-М.:НИЦ ИНФРА-М,2025-206 с.(Б-ка сл. ИНФРА-М)(О)</t>
  </si>
  <si>
    <t>КРАТКИЙ СЛОВАРЬ РУССКОГО ЖЕСТОВОГО ЯЗЫКА</t>
  </si>
  <si>
    <t>Ватага С.Г.</t>
  </si>
  <si>
    <t>Библиотека словарей ИНФРА-М</t>
  </si>
  <si>
    <t>978-5-16-012330-1</t>
  </si>
  <si>
    <t>Словарь</t>
  </si>
  <si>
    <t>44.02.04, 44.03.01, 44.03.02, 44.03.03, 44.04.01, 44.04.02, 44.04.03, 44.04.04, 44.05.01</t>
  </si>
  <si>
    <t>Всероссийское общество глухих</t>
  </si>
  <si>
    <t>674273.04.01</t>
  </si>
  <si>
    <t>Курсовая работа в проф. образ. орг. СПО: Уч.мет.пос. / С.Н.Рыжиков - М.:НИЦ ИНФРА-М,2025. - 345 с.(П)</t>
  </si>
  <si>
    <t>КУРСОВАЯ РАБОТА В ПРОФЕССИОНАЛЬНОЙ ОБРАЗОВАТЕЛЬНОЙ ОРГАНИЗАЦИИ СПО</t>
  </si>
  <si>
    <t>978-5-16-014172-5</t>
  </si>
  <si>
    <t>38.02.01, 38.02.02, 38.02.03, 38.02.06, 38.02.07, 38.02.08, 43.02.11, 43.02.16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</si>
  <si>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укрупненным группам специальностей 38.02.00 «Экономика и управление, 43.02.00 «Сервис и туризм» (протокол № 5 от 16.03.2020)</t>
  </si>
  <si>
    <t>154360.13.01</t>
  </si>
  <si>
    <t>Курсовое и дипломное проектирование: Уч.пос. / Н.П.Молоканова - М.:Форум, НИЦ ИНФРА-М,2025. - 88 с.(СПО)(о)</t>
  </si>
  <si>
    <t>КУРСОВОЕ И ДИПЛОМНОЕ ПРОЕКТИРОВАНИЕ</t>
  </si>
  <si>
    <t>Молоканова Н.П.</t>
  </si>
  <si>
    <t>978-5-00091-606-3</t>
  </si>
  <si>
    <t>08.02.03, 15.01.26, 15.01.27, 15.01.35, 15.01.36, 15.01.38, 15.02.07, 15.02.16, 15.02.18, 39.02.01, 44.02.01, 44.02.02, 44.02.03, 44.02.04, 44.02.05, 44.02.06, 49.02.01, 49.02.02</t>
  </si>
  <si>
    <t>Допущено методическим советом Обнинского политехнического техникума в качестве учебного пособия для студентов образовательных учреждений среднего профессионального образования, обучающихся по специальности 15.02.07 «Автоматизация технологических процессов и производств»</t>
  </si>
  <si>
    <t>Среднерусский гуманитарно-технологический институт</t>
  </si>
  <si>
    <t>648905.03.01</t>
  </si>
  <si>
    <t>Лабораторный прак.по инженер.дисцип...: Уч.пос. / А.А.Дорофеев-М.:ИЦ РИОР, НИЦ ИНФРА-М,2024-302с.(ВО) (П)</t>
  </si>
  <si>
    <t>ЛАБОРАТОРНЫЙ ПРАКТИКУМ ПО ИНЖЕНЕРНЫМ ДИСЦИПЛИНАМ: ДИДАКТИКА И МЕТОДИКА</t>
  </si>
  <si>
    <t>Дорофеев А.А.</t>
  </si>
  <si>
    <t>978-5-369-01668-8</t>
  </si>
  <si>
    <t>Профессиональное образование / ВО - Кадры высшей квалификации</t>
  </si>
  <si>
    <t>37.03.01, 44.04.01, 44.04.02</t>
  </si>
  <si>
    <t>Московский государственный технический университет им. Н.Э. Баумана</t>
  </si>
  <si>
    <t>768779.04.01</t>
  </si>
  <si>
    <t>Личностная компетентность спец. правоохранит...: Моногр./О.А.Ульянина-М.:ИЦ РИОР, НИЦ ИНФРА-М,2024-220с(П)</t>
  </si>
  <si>
    <t>ЛИЧНОСТНАЯ КОМПЕТЕНТНОСТЬ СПЕЦИАЛИСТОВ ПРАВООХРАНИТЕЛЬНОЙ СФЕРЫ: ПСИХОТЕХНОЛОГИИ ФОРМИРОВАНИЯ В ОБРАЗОВАТЕЛЬНЫХ ОРГАНИЗАЦИЯХ ВЫСШЕГО ОБРАЗОВАНИЯ</t>
  </si>
  <si>
    <t>Ульянина О.А.</t>
  </si>
  <si>
    <t>978-5-369-01884-2</t>
  </si>
  <si>
    <t>40.05.02, 40.05.04, 40.06.01</t>
  </si>
  <si>
    <t>Национальный исследовательский университет "Высшая школа экономики"</t>
  </si>
  <si>
    <t>423600.11.01</t>
  </si>
  <si>
    <t>Логика диссертации: Уч.пос. / Г.Ч.Синченко, - 4 изд.-М.:НИЦ ИНФРА-М,2025.-312 с.(ВО: Аспирантура)(п)</t>
  </si>
  <si>
    <t>ЛОГИКА ДИССЕРТАЦИИ, ИЗД.4</t>
  </si>
  <si>
    <t>Синченко Г.Ч.</t>
  </si>
  <si>
    <t>978-5-16-019348-9</t>
  </si>
  <si>
    <t>00.03.16, 00.04.16, 00.04.17, 00.05.16, 00.06.01, 47.04.01</t>
  </si>
  <si>
    <t>Омская академия Министерства внутренних дел Российской Федерации</t>
  </si>
  <si>
    <t>0415</t>
  </si>
  <si>
    <t>730178.06.01</t>
  </si>
  <si>
    <t>Логопедическая раб. с детьми с задержкой психич. развит.: Уч.мет.пос. / В.В.Морозова-М.:НИЦ ИНФРА-М,2024.-48с(О)</t>
  </si>
  <si>
    <t>ЛОГОПЕДИЧЕСКАЯ РАБОТА С ДЕТЬМИ С ЗАДЕРЖКОЙ ПСИХИЧЕСКОГО РАЗВИТИЯ</t>
  </si>
  <si>
    <t>Морозова В.В.</t>
  </si>
  <si>
    <t>978-5-16-015934-8</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</si>
  <si>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14 от 30.09.2019)</t>
  </si>
  <si>
    <t>327900.09.01</t>
  </si>
  <si>
    <t>Логопедическая работа с детьми...: Уч.мет.пос. / В.В.Морозова - М.:НИЦ ИНФРА-М,2024 - 48 с.(ВО)(о)</t>
  </si>
  <si>
    <t>ЛОГОПЕДИЧЕСКАЯ РАБОТА С ДЕТЬМИ С ЗАДЕРЖКОЙ ПСИХОЛОГИЧЕСКОГО РАЗВИТИЯ</t>
  </si>
  <si>
    <t>Морозова В. В.</t>
  </si>
  <si>
    <t>978-5-16-019560-5</t>
  </si>
  <si>
    <t>Рекомендовано кафедрой логопедии ЛГУ имени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</si>
  <si>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765846.04.01</t>
  </si>
  <si>
    <t>Логопедические технологии диагностики реч. наруш. у дош.: Уч.пос. / Г.Р.Шашкина-М.:НИЦ ИНФРА-М,2024.-219 с.(П)</t>
  </si>
  <si>
    <t>ЛОГОПЕДИЧЕСКИЕ ТЕХНОЛОГИИ ДИАГНОСТИКИ РЕЧЕВЫХ НАРУШЕНИЙ У ДОШКОЛЬНИКОВ</t>
  </si>
  <si>
    <t>978-5-16-018801-0</t>
  </si>
  <si>
    <t>44.03.01, 44.04.03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</si>
  <si>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 (протокол № 2 от 09.02.2022)</t>
  </si>
  <si>
    <t>768787.04.01</t>
  </si>
  <si>
    <t>Логопедические технологии диагностики реч. наруш. у дош.: Уч.пос./Г.Р.Шашкина.-М.:НИЦ ИНФРА-М,2025-238с(П)</t>
  </si>
  <si>
    <t>978-5-16-017398-6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</si>
  <si>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44.04.03 «Специальное (дефектологическое) образование» (квалификация (степень) «магистр») (протокол № 2 от 09.02.2022)</t>
  </si>
  <si>
    <t>637924.07.01</t>
  </si>
  <si>
    <t>Логопедические технологии: Уч. / О.И.Азова и др. - М.:НИЦ ИНФРА-М,2025 - 243 с.-(ВО)(п)</t>
  </si>
  <si>
    <t>ЛОГОПЕДИЧЕСКИЕ ТЕХНОЛОГИИ</t>
  </si>
  <si>
    <t>Азова О.И., Дьякова Е.А., Антипова Ж.В. и др.</t>
  </si>
  <si>
    <t>978-5-16-018755-6</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</si>
  <si>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9 от 28.09.2020)</t>
  </si>
  <si>
    <t>МПСУ ОАНО ВО</t>
  </si>
  <si>
    <t>458600.09.01</t>
  </si>
  <si>
    <t>Логопедия. Дизорфография: Уч.пос. / О.И.Азова - М.:НИЦ ИНФРА-М,2025 - 180 с.-(ВО)(о)</t>
  </si>
  <si>
    <t>ЛОГОПЕДИЯ. ДИЗОРФОГРАФИЯ</t>
  </si>
  <si>
    <t>Азова О.И.</t>
  </si>
  <si>
    <t>978-5-16-018859-1</t>
  </si>
  <si>
    <t>44.03.01, 44.03.02, 44.03.03</t>
  </si>
  <si>
    <t>Рекомендовано в качестве учебного пособия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44.03.01 «Педагогическое образование»(квалификация (степень) «бакалавр»)</t>
  </si>
  <si>
    <t>719889.06.01</t>
  </si>
  <si>
    <t>Логопедия. Дизорфография: Уч.пос. / О.И.Азова - М.:НИЦ ИНФРА-М,2025 - 180 с.-(СПО)(О)</t>
  </si>
  <si>
    <t>978-5-16-015655-2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</si>
  <si>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44.02.05 «Коррекционная педагогика в начальном образовании» (протокол № 8 от 22.06.2020)</t>
  </si>
  <si>
    <t>463900.09.01</t>
  </si>
  <si>
    <t>Логопедия: методика и технологии развития речи дошк.: Уч./Ж.В.Антипова-М:НИЦ ИНФРА-М,2024-313с(ВО)(п)</t>
  </si>
  <si>
    <t>ЛОГОПЕДИЯ: МЕТОДИКА И ТЕХНОЛОГИИ РАЗВИТИЯ РЕЧИ ДОШКОЛЬНИКОВ</t>
  </si>
  <si>
    <t>Антипова Ж.В., Давидович Л.Р., Дианова О.Н. и др.</t>
  </si>
  <si>
    <t>978-5-16-019305-2</t>
  </si>
  <si>
    <t>Рекомендовано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(квалификация (степень) «бакалавр»)</t>
  </si>
  <si>
    <t>701130.01.01</t>
  </si>
  <si>
    <t>Логопедия: методика..: Уч. / Под ред. Микляевой Н.В. - М.:НИЦ ИНФРА-М,2025. - 313 с.(СПО)(п)</t>
  </si>
  <si>
    <t>978-5-16-014789-5</t>
  </si>
  <si>
    <t>Рекомендовано Учебно-методическим советом СПО в качестве учебника учебного пособия для студентов учебных заведений, реализующих программу среднего профессионального образования по  специальност (и) (ям) 44.02.01 Дошкольное образование,  44.02.03 Педагогика дополнительного образования, 44.02.04 Специальное дошкольное образование</t>
  </si>
  <si>
    <t>Сентябрь, 2024</t>
  </si>
  <si>
    <t>799194.01.01</t>
  </si>
  <si>
    <t>Логопедия: сб. задач и упражнений: Уч.пос. / И.А.Горшенёва и др. - М.:НИЦ ИНФРА-М,2025. - 228 с.(ВО)(п)</t>
  </si>
  <si>
    <t>ЛОГОПЕДИЯ: СБОРНИК ЗАДАЧ И УПРАЖНЕНИЙ</t>
  </si>
  <si>
    <t>Горшенёва И.А., Гордиевский А.Ю., Федорова М.А. и др.</t>
  </si>
  <si>
    <t>978-5-16-018413-5</t>
  </si>
  <si>
    <t>Самарский государственный социально-педагогический университет</t>
  </si>
  <si>
    <t>741139.01.01</t>
  </si>
  <si>
    <t>Магистранты российского университета: упр. соц. поведением и проф подготовкой: Моногр / С.Н.Макарова.-М.:НИЦ ИНФРА-М,2021-233с(П)</t>
  </si>
  <si>
    <t>МАГИСТРАНТЫ РОССИЙСКОГО УНИВЕРСИТЕТА: УПРАВЛЕНИЕ СОЦИАЛЬНЫМ ПОВЕДЕНИЕМ И ПРОФЕССИОНАЛЬНОЙ ПОДГОТОВКОЙ</t>
  </si>
  <si>
    <t>Макарова С.Н., Резник С.Д., Резник С.Д.</t>
  </si>
  <si>
    <t>978-5-16-016402-1</t>
  </si>
  <si>
    <t>38.04.02, 38.06.01</t>
  </si>
  <si>
    <t>829952.01.01</t>
  </si>
  <si>
    <t>Маркетинг отношений с ключ. партнерами в сфере образ.: Моногр. / В.Д.Малыгина - М.:НИЦ ИНФРА-М,2025 - 197 с.(о)</t>
  </si>
  <si>
    <t>МАРКЕТИНГ ОТНОШЕНИЙ С КЛЮЧЕВЫМИ ПАРТНЕРАМИ В СФЕРЕ ОБРАЗОВАНИЯ</t>
  </si>
  <si>
    <t>Малыгина В.Д., Корчига Л.И.</t>
  </si>
  <si>
    <t>978-5-16-020042-2</t>
  </si>
  <si>
    <t>Донецкий национальный университет экономики и торговли имени Михаила Туган-Барановского</t>
  </si>
  <si>
    <t>Октябрь, 2024</t>
  </si>
  <si>
    <t>726494.06.01</t>
  </si>
  <si>
    <t>Математика в нач. школе: методика обуч.: Уч. / А.В.Белошистая - М .:НИЦ ИНФРА-М,2025 - 316 с.(СПО)(П)</t>
  </si>
  <si>
    <t>МАТЕМАТИКА В НАЧАЛЬНОЙ ШКОЛЕ: МЕТОДИКА ОБУЧЕНИЯ</t>
  </si>
  <si>
    <t>Белошистая А.В.</t>
  </si>
  <si>
    <t>978-5-16-015926-3</t>
  </si>
  <si>
    <t>15.02.16, 44.02.02, 44.02.04, 44.02.05</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</si>
  <si>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44.02.02 «Преподавание в начальных классах» (протокол № 10 от 12.10.2020)</t>
  </si>
  <si>
    <t>Мурманский арктический университет</t>
  </si>
  <si>
    <t>773065.01.01</t>
  </si>
  <si>
    <t>Математика в профессиональном образовании...: Моногр. / В.М.Федосеев.-М.:НИЦ ИНФРА-М,2022.-173 с.(О)</t>
  </si>
  <si>
    <t>МАТЕМАТИКА В ПРОФЕССИОНАЛЬНОМ ОБРАЗОВАНИИ: ОСНОВЫ МЕТОДИКИ ОБУЧЕНИЯ ИНЖЕНЕРНОЙ МАТЕМАТИКЕ</t>
  </si>
  <si>
    <t>Федосеев В.М., Родионов М.А., Шабанов Г.И.</t>
  </si>
  <si>
    <t>978-5-16-017511-9</t>
  </si>
  <si>
    <t>Пензенский государственный технологический университет</t>
  </si>
  <si>
    <t>646535.04.01</t>
  </si>
  <si>
    <t>Математические методы в психологии (логопедии): Уч.пос. / А.И.Новиков-М.:НИЦ ИНФРА-М,2023-376с.(ВО)(П)</t>
  </si>
  <si>
    <t>МАТЕМАТИЧЕСКИЕ МЕТОДЫ В ПСИХОЛОГИИ (ЛОГОПЕДИИ)</t>
  </si>
  <si>
    <t>Новиков А.И., Новикова Н.В.</t>
  </si>
  <si>
    <t>978-5-16-018745-7</t>
  </si>
  <si>
    <t>37.03.01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</si>
  <si>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17 от 11.11.2019)</t>
  </si>
  <si>
    <t>Российский университет кооперации</t>
  </si>
  <si>
    <t>282800.10.01</t>
  </si>
  <si>
    <t>Математические методы в психологии: Уч.пос. / А.И.Новиков - 2 изд. - М.:НИЦ ИНФРА-М,2025 - 288 с.(ВО)(п)</t>
  </si>
  <si>
    <t>МАТЕМАТИЧЕСКИЕ МЕТОДЫ В ПСИХОЛОГИИ, ИЗД.2</t>
  </si>
  <si>
    <t>978-5-16-020408-6</t>
  </si>
  <si>
    <t>Рекомендовано федеральным государственным бюджетным образовательным учреждением высшего профессионального образования «Санкт-Петербургский государственный университет» в качестве учебного пособия по дисциплине «Математические методы в психологии" для</t>
  </si>
  <si>
    <t>282800.03.01</t>
  </si>
  <si>
    <t>Математические методы в психологии: Уч.пос. / А.И.Новиков-М.:НИЦ ИНФРА-М,2018.-256с.(ВО:Бакалавриат)</t>
  </si>
  <si>
    <t>МАТЕМАТИЧЕСКИЕ МЕТОДЫ В ПСИХОЛОГИИ</t>
  </si>
  <si>
    <t>А.И.Новиков, Н.В.Новикова</t>
  </si>
  <si>
    <t>978-5-16-009891-3</t>
  </si>
  <si>
    <t>819243.01.01</t>
  </si>
  <si>
    <t>Медиапсихология: Уч.пос. / Ю.В.Харланова - М.:НИЦ ИНФРА-М,2025. - 283 с.(ВО)(п)</t>
  </si>
  <si>
    <t>МЕДИАПСИХОЛОГИЯ</t>
  </si>
  <si>
    <t>Харланова Ю.В.</t>
  </si>
  <si>
    <t>978-5-16-019720-3</t>
  </si>
  <si>
    <t>42.03.02</t>
  </si>
  <si>
    <t>770723.01.01</t>
  </si>
  <si>
    <t>Менеджмент в орган. отдыха детей и их оздоровления: Уч./М.П.Кулаченко-М.:НИЦ ИНФРА-М,2025-531с.(ВО:Магистр)(п)</t>
  </si>
  <si>
    <t>МЕНЕДЖМЕНТ В ОРГАНИЗАЦИИ ОТДЫХА ДЕТЕЙ И ИХ ОЗДОРОВЛЕНИЯ</t>
  </si>
  <si>
    <t>Кулаченко М.П.</t>
  </si>
  <si>
    <t>978-5-16-017521-8</t>
  </si>
  <si>
    <t>44.00.00, 44.03.05</t>
  </si>
  <si>
    <t>Орловский государственный университет им. И.С. Тургенева</t>
  </si>
  <si>
    <t>656472.09.01</t>
  </si>
  <si>
    <t>Менталитет, ментальность и этнопсихолог. особ. китайцев/В.В.Собольников-М.:Вуз. уч.,НИЦ ИНФРА-М,2024-160с.(О)</t>
  </si>
  <si>
    <t>МЕНТАЛИТЕТ, МЕНТАЛЬНОСТЬ И ЭТНОПСИХОЛОГИЧЕСКИЕ ОСОБЕННОСТИ КИТАЙЦЕВ</t>
  </si>
  <si>
    <t>Собольников В.В.</t>
  </si>
  <si>
    <t>Научная книга</t>
  </si>
  <si>
    <t>978-5-9558-0561-0</t>
  </si>
  <si>
    <t>37.03.01, 38.03.01, 38.03.02, 38.03.03, 38.04.01, 38.04.02, 38.04.03, 43.03.02, 43.03.03</t>
  </si>
  <si>
    <t>717632.03.01</t>
  </si>
  <si>
    <t>Методика гигиенич. обр. детей с интеллектуал. недостаточ.: Уч.пос. / Т.В.Карасева.-М.:НИЦ ИНФРА-М,2024.-298 с.(П)</t>
  </si>
  <si>
    <t>МЕТОДИКА ГИГИЕНИЧЕСКОГО ОБРАЗОВАНИЯ ДЕТЕЙ С ИНТЕЛЛЕКТУАЛЬНОЙ НЕДОСТАТОЧНОСТЬЮ</t>
  </si>
  <si>
    <t>Карасева Т.В., Толстова С.Ю., Воробьева С.Н.</t>
  </si>
  <si>
    <t>978-5-16-015593-7</t>
  </si>
  <si>
    <t>44.03.02, 44.03.03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</si>
  <si>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и психологическим направлениям подготовки¶(квалификация (степень) «бакалавр») (протокол № 10 от 12.10.2020)</t>
  </si>
  <si>
    <t>Ивановский государственный университет</t>
  </si>
  <si>
    <t>342300.07.01</t>
  </si>
  <si>
    <t>Методика коррекции дизорфографии у шк.: Уч.мет.пос. /О.В.Елецкая-М.:Форум, НИЦ ИНФРА-М,2024-175с(ВО)</t>
  </si>
  <si>
    <t>МЕТОДИКА КОРРЕКЦИИ ДИЗОРФОГРАФИИ У ШКОЛЬНИКОВ</t>
  </si>
  <si>
    <t>Елецкая О.В.</t>
  </si>
  <si>
    <t>978-5-00091-632-2</t>
  </si>
  <si>
    <t>44.03.01, 44.03.02, 44.03.03, 44.03.04, 44.03.05, 44.04.01, 44.04.03</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</si>
  <si>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</si>
  <si>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075300.20.01</t>
  </si>
  <si>
    <t>Методика матем. развития: Уч.пос. / Н.И.Фрейлах - 2 изд. - М.:ИД ФОРУМ,НИЦ ИНФРА-М,2025 - 240 с.(СПО)(П)</t>
  </si>
  <si>
    <t>МЕТОДИКА МАТЕМАТИЧЕСКОГО РАЗВИТИЯ, ИЗД.2</t>
  </si>
  <si>
    <t>Фрейлах Н. И.</t>
  </si>
  <si>
    <t>978-5-8199-0741-2</t>
  </si>
  <si>
    <t>44.02.01, 44.02.03, 44.02.05</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</si>
  <si>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</si>
  <si>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0214</t>
  </si>
  <si>
    <t>666517.07.01</t>
  </si>
  <si>
    <t>Методика обучения матем. в нач. шк.: Уч. / Н.Б.Истомина-Кастровская - 2 изд. - М.:НИЦ ИНФРА-М,2025. - 301 с.(П)</t>
  </si>
  <si>
    <t>МЕТОДИКА ОБУЧЕНИЯ МАТЕМАТИКЕ В НАЧАЛЬНОЙ ШКОЛЕ, ИЗД.2</t>
  </si>
  <si>
    <t>Истомина-Кастровская Н.Б., Иванова И.Ю., Редько З.Б. и др.</t>
  </si>
  <si>
    <t>978-5-16-014058-2</t>
  </si>
  <si>
    <t>Рекомендовано Учебно-методическим советом ВО в качестве учебника для студентов высших учебных заведений, обучающихся по направлению  подготовки  44.03.01 «Педагогическое образование»  (квалификация (степень) «бакалавр»)</t>
  </si>
  <si>
    <t>666516.07.01</t>
  </si>
  <si>
    <t>Методика обучения математике в нач. шк.: Уч.пос. / Н.Б.Истомина-Кастровская, - 2-изд.-М.:НИЦ ИНФРА-М,2019-198с</t>
  </si>
  <si>
    <t>МЕТОДИКА ОБУЧЕНИЯ МАТЕМАТИКЕ В НАЧАЛЬНОЙ ШКОЛЕ: ПРАКТИКУМ, ИЗД.2</t>
  </si>
  <si>
    <t>Истомина-Кастровская Н.Б., Заяц Ю.С.</t>
  </si>
  <si>
    <t>978-5-16-014059-9</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</si>
  <si>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t>
  </si>
  <si>
    <t>Алтайский государственный педагогический университет</t>
  </si>
  <si>
    <t>671270.04.01</t>
  </si>
  <si>
    <t>Методика подготовки детей к изуч. рус. яз. в шк.: Уч.пос. / А.Г.Биба-М.:НИЦ ИНФРА-М,2021.-120 с.(ВО)(П)</t>
  </si>
  <si>
    <t>МЕТОДИКА ПОДГОТОВКИ ДЕТЕЙ К ИЗУЧЕНИЮ РУССКОГО ЯЗЫКА В ШКОЛЕ</t>
  </si>
  <si>
    <t>Биба А.Г.</t>
  </si>
  <si>
    <t>978-5-16-014582-2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</si>
  <si>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направлений 44.00.00 «Образование и педагогические науки» (квалификация (степень) «бакалавр») (протокол № 8 от 22.06.2020)</t>
  </si>
  <si>
    <t>641235.06.01</t>
  </si>
  <si>
    <t>Методика преподавания географии: Уч. / Под ред. Низовцева В.А. - М.:НИЦ ИНФРА-М,2024. - 320 с.(ВО)(п)</t>
  </si>
  <si>
    <t>МЕТОДИКА ПРЕПОДАВАНИЯ ГЕОГРАФИИ</t>
  </si>
  <si>
    <t>Дмитрук Н.Г., Низовцев В.А., Низовцев В.А.</t>
  </si>
  <si>
    <t>978-5-16-012320-2</t>
  </si>
  <si>
    <t>05.03.02, 44.03.01, 44.03.05, 44.04.01</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</si>
  <si>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44.03.05 «Педагогическое образование (с двумя профилями подготовки)», 05.03.02 «География» (квалификация (степень) «бакалавр»)</t>
  </si>
  <si>
    <t>Новгородский государственный университет им. Ярослава Мудрого</t>
  </si>
  <si>
    <t>418550.05.01</t>
  </si>
  <si>
    <t>Методика преподавания психологии в сред.уч.зав.: Уч.пос./Б.Р.Мандель-М:НИЦ ИНФРА-М,2024 - 256 с.(П)</t>
  </si>
  <si>
    <t>МЕТОДИКА ПРЕПОДАВАНИЯ ПСИХОЛОГИИ В СРЕДНИХ УЧЕБНЫХ ЗАВЕДЕНИЯХ</t>
  </si>
  <si>
    <t>978-5-16-018887-4</t>
  </si>
  <si>
    <t>44.02.03</t>
  </si>
  <si>
    <t>682977.07.01</t>
  </si>
  <si>
    <t>Методика физ. восп. и развития ребенка: Уч.пос. / Под ред.Козловой С.А. - 2 изд. - М:НИЦ ИНФРА-М,2024-312с(п)</t>
  </si>
  <si>
    <t>МЕТОДИКА ФИЗИЧЕСКОГО ВОСПИТАНИЯ И РАЗВИТИЯ РЕБЕНКА, ИЗД.2</t>
  </si>
  <si>
    <t>Кожухова Н.Н., Рыжкова Л.А., Борисова М.М. и др.</t>
  </si>
  <si>
    <t>978-5-16-013969-2</t>
  </si>
  <si>
    <t>44.02.01, 44.02.02, 44.02.03, 44.02.04, 44.02.05, 49.02.01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</si>
  <si>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t>
  </si>
  <si>
    <t>441200.08.01</t>
  </si>
  <si>
    <t>Методика физического воспит. и развит.: Уч. / Под ред. Козловой С.А. - 2 изд. - М.:НИЦ ИНФРА-М,2025 - 312 с.(п)</t>
  </si>
  <si>
    <t>978-5-16-011377-7</t>
  </si>
  <si>
    <t>44.03.01, 44.03.02, 44.03.05</t>
  </si>
  <si>
    <t>682978.10.01</t>
  </si>
  <si>
    <t>Методическая работа в ДОУ: Уч. / Н.А.Виноградова - М.:НИЦ ИНФРА-М,2025 - 219 с.(П)</t>
  </si>
  <si>
    <t>МЕТОДИЧЕСКАЯ РАБОТА В ДОШКОЛЬНОМ ОБРАЗОВАТЕЛЬНОМ УЧРЕЖДЕНИИ</t>
  </si>
  <si>
    <t>Виноградова Н.А., Микляева Н.В.</t>
  </si>
  <si>
    <t>978-5-16-013970-8</t>
  </si>
  <si>
    <t>44.02.01, 44.02.03, 44.02.04</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</si>
  <si>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44.02.04 «Специальное дошкольное образование»</t>
  </si>
  <si>
    <t>398500.08.01</t>
  </si>
  <si>
    <t>Методическая работа в дошк. образ. учреждении: Уч. / Н.А.Виноградова-М.:НИЦ ИНФРА-М,2023.-219 с.(ВО)(П)</t>
  </si>
  <si>
    <t>978-5-16-011271-8</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</si>
  <si>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</si>
  <si>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786568.01.01</t>
  </si>
  <si>
    <t>Методическое обеспеч. образоват. процессов: Уч.пос. / А.В.Воронцова.-М.:НИЦ ИНФРА-М,2023.-234 с.(п)</t>
  </si>
  <si>
    <t>МЕТОДИЧЕСКОЕ ОБЕСПЕЧЕНИЕ ОБРАЗОВАТЕЛЬНЫХ ПРОЦЕССОВ</t>
  </si>
  <si>
    <t>Воронцова А.В., Мамонтова Н.И., Павлова О.А. и др.</t>
  </si>
  <si>
    <t>978-5-16-018222-3</t>
  </si>
  <si>
    <t>44.04.01</t>
  </si>
  <si>
    <t>Костромской государственный университет</t>
  </si>
  <si>
    <t>Февраль, 2024</t>
  </si>
  <si>
    <t>405400.10.01</t>
  </si>
  <si>
    <t>Методологические основы психологии: Уч. пос. / Т.И.Чиркова - М.:Вуз.уч.: НИЦ ИНФРА-М, 2025 - 416 с.(п)</t>
  </si>
  <si>
    <t>МЕТОДОЛОГИЧЕСКИЕ ОСНОВЫ ПСИХОЛОГИИ</t>
  </si>
  <si>
    <t>Чиркова Т. И.</t>
  </si>
  <si>
    <t>978-5-9558-0276-3</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</si>
  <si>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ГОС ВПО 030301 "Психология"</t>
  </si>
  <si>
    <t>177650.09.01</t>
  </si>
  <si>
    <t>Методологические основы этнич. и кросскульт. психологии: Уч. пос. / В.Ю.Хотинец - М.: Форум, 2025 - 88 с.(о)</t>
  </si>
  <si>
    <t>МЕТОДОЛОГИЧЕСКИЕ ОСНОВЫ ЭТНИЧЕСКОЙ И КРОССКУЛЬТУРНОЙ ПСИХОЛОГИИ</t>
  </si>
  <si>
    <t>Хотинец В. Ю.</t>
  </si>
  <si>
    <t>978-5-91134-621-8</t>
  </si>
  <si>
    <t>37.04.01, 46.04.03, 51.04.01</t>
  </si>
  <si>
    <t>Удмуртский государственный университет</t>
  </si>
  <si>
    <t>634892.04.01</t>
  </si>
  <si>
    <t>Методология и методы психол.-педагог. исслед..:: Уч.пос. / М.А.Крылова-М.:ИЦ РИОР, НИЦ ИНФРА-М,2024-96с(ВО)(о)</t>
  </si>
  <si>
    <t>МЕТОДОЛОГИЯ И МЕТОДЫ ПСИХОЛОГО-ПЕДАГОГИЧЕСКОГО ИССЛЕДОВАНИЯ: ОСНОВЫ ТЕОРИИ И ПРАКТИКИ</t>
  </si>
  <si>
    <t>Крылова М.А.</t>
  </si>
  <si>
    <t>978-5-369-01648-0</t>
  </si>
  <si>
    <t>38.04.03, 44.03.02, 44.03.03, 44.04.02, 44.04.03</t>
  </si>
  <si>
    <t>Тверской государственный университет</t>
  </si>
  <si>
    <t>242000.06.01</t>
  </si>
  <si>
    <t>Методология и практ. науч.-педагог. деят.: Уч.пос. /В.Д.Колдаев -М.:ИД ФОРУМ, НИЦ ИНФРА-М,2024-400с</t>
  </si>
  <si>
    <t>МЕТОДОЛОГИЯ И ПРАКТИКА НАУЧНО-ПЕДАГОГИЧЕСКОЙ ДЕЯТЕЛЬНОСТИ</t>
  </si>
  <si>
    <t>Колдаев В.Д.</t>
  </si>
  <si>
    <t>978-5-8199-0814-3</t>
  </si>
  <si>
    <t>44.04.04</t>
  </si>
  <si>
    <t>Рекомендовано Научно-методическим советом Национального исследовательского университета «Московского института электронной техники» в качестве учебного пособия для аспирантов и магистров любых направлений подготовки и специальностей</t>
  </si>
  <si>
    <t>Московский институт электронной техники</t>
  </si>
  <si>
    <t>411150.08.01</t>
  </si>
  <si>
    <t>Методология качественных исслед. в психологии: Уч.пос. / Н.П.Бусыгина - М.:НИЦ ИНФРА-М,2024-304с.(ВО)(п)</t>
  </si>
  <si>
    <t>МЕТОДОЛОГИЯ КАЧЕСТВЕННЫХ ИССЛЕДОВАНИЙ В ПСИХОЛОГИИ</t>
  </si>
  <si>
    <t>Бусыгина Н.П.</t>
  </si>
  <si>
    <t>978-5-16-019158-4</t>
  </si>
  <si>
    <t>37.03.01, 37.04.01, 44.03.01</t>
  </si>
  <si>
    <t>Допущено УМО по классическому университетскому образованию в качестве учебного пособия для студентов высших учебных заведений, обучающихся по специальностям 37.05.02 «Психология», «Клиническая психология» и направлению подготовки 37.03.01 «Психология»</t>
  </si>
  <si>
    <t>657141.09.01</t>
  </si>
  <si>
    <t>Методология педагогики: Моногр. / Е.А.Александрова -М.:НИЦ ИНФРА-М,2024-296 с.(Науч.мысль)(о)</t>
  </si>
  <si>
    <t>МЕТОДОЛОГИЯ ПЕДАГОГИКИ</t>
  </si>
  <si>
    <t>Александрова Е.А., Асадуллин Р.М., Бережнова Е.В. и др.</t>
  </si>
  <si>
    <t>978-5-16-019358-8</t>
  </si>
  <si>
    <t>44.03.01, 44.03.03, 44.03.05, 44.04.04</t>
  </si>
  <si>
    <t>652775.06.01</t>
  </si>
  <si>
    <t>Методология проф. образования: Уч.пос. / А.Н.Ходусов-М.:НИЦ ИНФРА-М,2024-351 с.(ВО: Магистр.)(П)</t>
  </si>
  <si>
    <t>МЕТОДОЛОГИЯ ПРОФЕССИОНАЛЬНОГО ОБРАЗОВАНИЯ</t>
  </si>
  <si>
    <t>Ходусов А.Н.</t>
  </si>
  <si>
    <t>978-5-16-014406-1</t>
  </si>
  <si>
    <t>44.04.01, 44.04.04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</si>
  <si>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44.04.01 «Педагогическое образование» (квалификация (степень) «магистр») (протокол № 12 от 24.06.2019)</t>
  </si>
  <si>
    <t>Курский государственный университет</t>
  </si>
  <si>
    <t>417450.10.01</t>
  </si>
  <si>
    <t>Мониторинг качества образов. процесса в школе: Моногр. / С.Е.Шишов - М.: ИНФРА-М, 2023 - 205 с. (о)</t>
  </si>
  <si>
    <t>МОНИТОРИНГ КАЧЕСТВА ОБРАЗОВАТЕЛЬНОГО ПРОЦЕССА В ШКОЛЕ</t>
  </si>
  <si>
    <t>Шишов С. Е., Кальней В. А., Гирба Е. Ю.</t>
  </si>
  <si>
    <t>978-5-16-006507-6</t>
  </si>
  <si>
    <t>481300.07.01</t>
  </si>
  <si>
    <t>Мониторинг коррекц.-логопед.работы: Уч.мет.пос. / Под ред.Елецкой О.В.-М.:НИЦ ИНФРА-М,2023-400с(О)</t>
  </si>
  <si>
    <t>МОНИТОРИНГ КОРРЕКЦИОННО-ЛОГОПЕДИЧЕСКОЙ РАБОТЫ</t>
  </si>
  <si>
    <t>Елецкая О.В., Тараканова А.А., Щукина Д.А. и др.</t>
  </si>
  <si>
    <t>978-5-16-018842-3</t>
  </si>
  <si>
    <t>44.03.02, 44.03.03, 44.04.03</t>
  </si>
  <si>
    <t>Рекомендовано кафедрой логопедии Пермского государственного гуманитарно-педагогического университета в качестве учебно-методического пособия для студентов высших учебных заведений, обучающихся по направлению подготовки 44.03.03 «Специальное (дефектологическое) образование»</t>
  </si>
  <si>
    <t>367500.09.01</t>
  </si>
  <si>
    <t>Нарушения письменной речи у младших шк.: Уч.мет.пос./Е.А.Логинова-М.:Форум,НИЦ ИНФРА-М,2025-192с.(П)</t>
  </si>
  <si>
    <t>НАРУШЕНИЯ ПИСЬМЕННОЙ РЕЧИ У МЛАДШИХ ШКОЛЬНИКОВ</t>
  </si>
  <si>
    <t>Логинова Е.А., Елецкая О.В.</t>
  </si>
  <si>
    <t>978-5-00091-674-2</t>
  </si>
  <si>
    <t>37.03.01, 44.03.03, 44.04.02, 44.04.03</t>
  </si>
  <si>
    <t>Рекомендовано кафедрой логопедии Ленинградского государственного университета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</si>
  <si>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675070.04.01</t>
  </si>
  <si>
    <t>Научная деят. студентов: систем. анализ: Моногр./ В.В.Байлук - М.:НИЦ ИНФРА-М,2024-145с(Науч.мысль)(О)</t>
  </si>
  <si>
    <t>НАУЧНАЯ ДЕЯТЕЛЬНОСТЬ СТУДЕНТОВ: СИСТЕМНЫЙ АНАЛИЗ</t>
  </si>
  <si>
    <t>Байлук В.В.</t>
  </si>
  <si>
    <t>978-5-16-013656-1</t>
  </si>
  <si>
    <t>22.04.02, 28.04.02, 38.03.01, 47.04.03</t>
  </si>
  <si>
    <t>180500.10.01</t>
  </si>
  <si>
    <t>Научное руководство аспирантами: Практ. пос. / С.Д.Резник - 3 изд. - М.:НИЦ ИНФРА-М,2025 - 510 с.(п)</t>
  </si>
  <si>
    <t>НАУЧНОЕ РУКОВОДСТВО АСПИРАНТАМИ, ИЗД.3</t>
  </si>
  <si>
    <t>978-5-16-017908-7</t>
  </si>
  <si>
    <t>38.06.01, 38.07.02, 39.06.01, 39.07.01, 40.06.01, 41.06.01, 41.07.01</t>
  </si>
  <si>
    <t>Допущено Советом Учебно-методического объединения по образованию в области менеджмента в качестве практического пособия для системы дополнительного образования — повышения квалификации руководящих и научных кадров высших учебных заведений</t>
  </si>
  <si>
    <t>0323</t>
  </si>
  <si>
    <t>752424.01.01</t>
  </si>
  <si>
    <t>Начала педагогики безопасности: Моногр. / С.П.Данченко - М.:НИЦ ИНФРА-М,2021 - 192 с.-(Науч.мысль)(О)</t>
  </si>
  <si>
    <t>НАЧАЛА ПЕДАГОГИКИ БЕЗОПАСНОСТИ</t>
  </si>
  <si>
    <t>Данченко С.П.</t>
  </si>
  <si>
    <t>978-5-16-016911-8</t>
  </si>
  <si>
    <t>44.03.01, 44.04.01, 44.04.02, 44.04.04, 44.06.01</t>
  </si>
  <si>
    <t>457798.0062.01</t>
  </si>
  <si>
    <t>Начальное образование, 2024, № 4</t>
  </si>
  <si>
    <t>НАЧАЛЬНОЕ ОБРАЗОВАНИЕ, 2024, № 4</t>
  </si>
  <si>
    <t>Журнал</t>
  </si>
  <si>
    <t>457798.0064.01</t>
  </si>
  <si>
    <t>Начальное образование, 2024, № 6</t>
  </si>
  <si>
    <t>НАЧАЛЬНОЕ ОБРАЗОВАНИЕ, 2024, № 6</t>
  </si>
  <si>
    <t>Декабрь, 2024</t>
  </si>
  <si>
    <t>0103</t>
  </si>
  <si>
    <t>823866.02.01</t>
  </si>
  <si>
    <t>Неврологические основы тяжелых нарушений речи: Уч. / Е.Г.Гравицкая - М.:НИЦ ИНФРА-М,2024 - 357 с.(ВО:Магистр)(п)</t>
  </si>
  <si>
    <t>НЕВРОЛОГИЧЕСКИЕ ОСНОВЫ ТЯЖЕЛЫХ НАРУШЕНИЙ РЕЧИ</t>
  </si>
  <si>
    <t>Гравицкая Е.Г., Уклонская Д.В., Филатова И.А. и др.</t>
  </si>
  <si>
    <t>978-5-16-019797-5</t>
  </si>
  <si>
    <t>44.04.03</t>
  </si>
  <si>
    <t>815315.01.01</t>
  </si>
  <si>
    <t>Неврологические основы тяжелых нарушений речи: Уч. / Е.Г.Гравицкая - М.:НИЦ ИНФРА-М,2025. - 301 с.(ВО)(п)</t>
  </si>
  <si>
    <t>978-5-16-019796-8</t>
  </si>
  <si>
    <t>799999.01.01</t>
  </si>
  <si>
    <t>Новые подходы к кадровому обеспечению в усл. импортозам...: Моногр./ О.Е.Ломакин -М.:НИЦ ИНФРА-М,2024-181 с.(п)</t>
  </si>
  <si>
    <t>НОВЫЕ ПОДХОДЫ К КАДРОВОМУ ОБЕСПЕЧЕНИЮ В УСЛОВИЯХ ИМПОРТОЗАМЕЩЕНИЯ И ЦИФРОВОЙ ТРАНСФОРМАЦИИ</t>
  </si>
  <si>
    <t>Ломакин О.Е., Можаев Е.Е., Марков А.К.</t>
  </si>
  <si>
    <t>978-5-16-019964-1</t>
  </si>
  <si>
    <t>38.04.02, 38.04.03, 38.06.01</t>
  </si>
  <si>
    <t>Институт повышения квалификации руководящих работников и специалистов</t>
  </si>
  <si>
    <t>708168.02.01</t>
  </si>
  <si>
    <t>Образ жизни и проф. факторы риска здоровью педагога: Моногр. / Е.А.Багнетова, - 2 изд.-М.:НИЦ ИНФРА-М,2023.-100с(О)</t>
  </si>
  <si>
    <t>ОБРАЗ ЖИЗНИ И ПРОФЕССИОНАЛЬНЫЕ ФАКТОРЫ РИСКА ЗДОРОВЬЮ ПЕДАГОГА, ИЗД.2</t>
  </si>
  <si>
    <t>Багнетова Е.А.</t>
  </si>
  <si>
    <t>978-5-16-015359-9</t>
  </si>
  <si>
    <t>44.04.01, 44.04.02, 44.04.03, 44.04.04, 44.05.01, 44.06.01</t>
  </si>
  <si>
    <t>Сургутский государственный педагогический университет</t>
  </si>
  <si>
    <t>808796.01.01</t>
  </si>
  <si>
    <t>Образовательная миграция в РФ: роль в развит. сис..: Моногр. / Т.В.Лебедева-М.:НИЦ ИНФРА-М,2024.-188 с.(о)</t>
  </si>
  <si>
    <t>ОБРАЗОВАТЕЛЬНАЯ МИГРАЦИЯ В РОССИЙСКУЮ ФЕДЕРАЦИЮ: РОЛЬ В РАЗВИТИИ СИСТЕМЫ ВЫСШЕГО ОБРАЗОВАНИЯ</t>
  </si>
  <si>
    <t>Лебедева Т.В.</t>
  </si>
  <si>
    <t>978-5-16-019096-9</t>
  </si>
  <si>
    <t>38.04.04</t>
  </si>
  <si>
    <t>Московский государственный университет им. М.В. Ломоносова, Высшая школа современных социальных наук</t>
  </si>
  <si>
    <t>703564.04.01</t>
  </si>
  <si>
    <t>Образовательная програм. как инструмент сис. управ...: Моногр. / М.С.Логачев.-М.:НИЦ ИНФРА-М,2023-166с(О)</t>
  </si>
  <si>
    <t>ОБРАЗОВАТЕЛЬНАЯ ПРОГРАММА КАК ИНСТРУМЕНТ СИСТЕМЫ УПРАВЛЕНИЯ КАЧЕСТВОМ ПРОФЕССИОНАЛЬНОГО ОБРАЗОВАНИЯ</t>
  </si>
  <si>
    <t>Логачев М.С., Ткачева Г.В., Самарин Ю.Н.</t>
  </si>
  <si>
    <t>978-5-16-014934-9</t>
  </si>
  <si>
    <t>Московский политехнический университет</t>
  </si>
  <si>
    <t>684972.01.01</t>
  </si>
  <si>
    <t>Образовательная яз. политика в совр. мире: Моногр. Т.1 / М.А.Марусенко-М.:НИЦ ИНФРА-М,2024.-387 с.(п)</t>
  </si>
  <si>
    <t>ОБРАЗОВАТЕЛЬНАЯ ЯЗЫКОВАЯ ПОЛИТИКА В СОВРЕМЕННОМ МИРЕ, Т.1</t>
  </si>
  <si>
    <t>Марусенко М.А., Марусенко Н.М.</t>
  </si>
  <si>
    <t>978-5-16-018263-6</t>
  </si>
  <si>
    <t>44.04.01, 45.04.01, 45.06.01</t>
  </si>
  <si>
    <t>Санкт-Петербургский государственный университет</t>
  </si>
  <si>
    <t>799314.02.01</t>
  </si>
  <si>
    <t>Образовательная яз. политика в совр. мире: Т.2: Моногр. / М.А.Марусенко-М.:НИЦ ИНФРА-М,2025.-330 с.(п)</t>
  </si>
  <si>
    <t>ОБРАЗОВАТЕЛЬНАЯ ЯЗЫКОВАЯ ПОЛИТИКА В СОВРЕМЕННОМ МИРЕ, Т.2</t>
  </si>
  <si>
    <t>978-5-16-018372-5</t>
  </si>
  <si>
    <t>44.04.01, 44.06.01, 45.04.02, 45.06.01</t>
  </si>
  <si>
    <t>800533.01.01</t>
  </si>
  <si>
    <t>Обучение в вузе в совр. условиях: взгляд психолога: Моногр. / Е.В.Сухова-М.:НИЦ ИНФРА-М,2024.-195 с(о)</t>
  </si>
  <si>
    <t>ОБУЧЕНИЕ В ВУЗЕ В СОВРЕМЕННЫХ УСЛОВИЯХ: ВЗГЛЯД ПСИХОЛОГА</t>
  </si>
  <si>
    <t>Сухова Е.В.</t>
  </si>
  <si>
    <t>978-5-16-018383-1</t>
  </si>
  <si>
    <t>Медицинский университет "Реавиз"</t>
  </si>
  <si>
    <t>800886.01.01</t>
  </si>
  <si>
    <t>Обучение иностранным языкам и метод. творчество учителя: Моногр. / Н.В.Барышников-М.:НИЦ ИНФРА-М,2024.-187 с.(о)</t>
  </si>
  <si>
    <t>ОБУЧЕНИЕ ИНОСТРАННЫМ ЯЗЫКАМ И МЕТОДИЧЕСКОЕ ТВОРЧЕСТВО УЧИТЕЛЯ</t>
  </si>
  <si>
    <t>Барышников Н.В.</t>
  </si>
  <si>
    <t>978-5-16-018382-4</t>
  </si>
  <si>
    <t>44.04.01, 44.04.02, 44.04.04, 44.06.01</t>
  </si>
  <si>
    <t>Пятигорский государственный университет</t>
  </si>
  <si>
    <t>669255.05.01</t>
  </si>
  <si>
    <t>Обучение карате-до детей дош. возраста: Уч.практ.пос. / З.Б.Губжоков-М.:НИЦ ИНФРА-М,2023.-167 с.(П)</t>
  </si>
  <si>
    <t>ОБУЧЕНИЕ КАРАТЕ-ДО ДЕТЕЙ ДОШКОЛЬНОГО ВОЗРАСТА</t>
  </si>
  <si>
    <t>Губжоков З.Б., Борисова М.М.</t>
  </si>
  <si>
    <t>978-5-16-014303-3</t>
  </si>
  <si>
    <t>Учебно-практическое пособие</t>
  </si>
  <si>
    <t>44.03.01, 49.03.01, 49.04.03</t>
  </si>
  <si>
    <t>693010.07.01</t>
  </si>
  <si>
    <t>Обучение матем. в дошк. обр. орг.: Уч.мет.пос. / А.В.Белошистая - 2 изд.-М.:НИЦ ИНФРА-М,2025-320с.(СПО)(П)</t>
  </si>
  <si>
    <t>ОБУЧЕНИЕ МАТЕМАТИКЕ В ДОШКОЛЬНЫХ ОБРАЗОВАТЕЛЬНЫХ ОРГАНИЗАЦИЯХ, ИЗД.2</t>
  </si>
  <si>
    <t>978-5-16-014433-7</t>
  </si>
  <si>
    <t>44.02.01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</si>
  <si>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специальности 44.02.01 «Дошкольное образование»</t>
  </si>
  <si>
    <t>448200.14.01</t>
  </si>
  <si>
    <t>Обучение математике...: Метод. пос. / А.В.Белошистая - 2 изд. - М.:НИЦ ИНФРА-М,2025 - 319 с.-(П)</t>
  </si>
  <si>
    <t>978-5-16-011419-4</t>
  </si>
  <si>
    <t>44.02.01, 44.03.01, 44.03.05</t>
  </si>
  <si>
    <t>448300.04.01</t>
  </si>
  <si>
    <t>Обучение решению задач в нач.школе: Метод.пос. / А.В.Белошистая - 2изд.-М.:НИЦ ИНФРА-М,2017-281с.(п)</t>
  </si>
  <si>
    <t>ОБУЧЕНИЕ РЕШЕНИЮ ЗАДАЧ В НАЧАЛЬНОЙ ШКОЛЕ, ИЗД.2</t>
  </si>
  <si>
    <t>978-5-16-011420-0</t>
  </si>
  <si>
    <t>44.02.02, 44.03.01, 44.03.05</t>
  </si>
  <si>
    <t>682996.08.01</t>
  </si>
  <si>
    <t>Обучение решению задач в нач.школе: Уч.пос. / А.В.Белошистая - 2 изд.,испр.-М.:НИЦ ИНФРА-М,2025-281(СПО)</t>
  </si>
  <si>
    <t>978-5-16-013977-7</t>
  </si>
  <si>
    <t>44.02.02, 44.02.04, 44.02.05</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</si>
  <si>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t>
  </si>
  <si>
    <t>756090.02.01</t>
  </si>
  <si>
    <t>Обучение решению задач по матем. в 4 кл.: Уч.пос. / А.В.Белошистая - М.:НИЦ ИНФРА-М,2025 - 285 с.(ВО)(п)</t>
  </si>
  <si>
    <t>ОБУЧЕНИЕ РЕШЕНИЮ ЗАДАЧ ПО МАТЕМАТИКЕ В 4 КЛАССЕ</t>
  </si>
  <si>
    <t>978-5-16-020552-6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</si>
  <si>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«бакалавр») (протокол № 1 от 20.01.2021)</t>
  </si>
  <si>
    <t>847558.01.01</t>
  </si>
  <si>
    <t>Обучение решению задач по матем. в 4 кл.: Уч.пос. / А.В.Белошистая - М.:НИЦ ИНФРА-М,2025 - 285 с.(СПО)(п)</t>
  </si>
  <si>
    <t>978-5-16-020551-9</t>
  </si>
  <si>
    <t>44.02.02, 44.02.05</t>
  </si>
  <si>
    <t>777499.03.01</t>
  </si>
  <si>
    <t>Обучение рус. яз. и развитие метапредметных умений...: Моногр. / А.Г.Биба - М.:НИЦ ИНФРА-М,2024. - 160 с.(О)</t>
  </si>
  <si>
    <t>ОБУЧЕНИЕ РУССКОМУ ЯЗЫКУ И РАЗВИТИЕ МЕТАПРЕДМЕТНЫХ УМЕНИЙ УЧАЩИХСЯ В КЛАССАХ ИНКЛЮЗИВНОГО НАЧАЛЬНОГО ОБРАЗОВАНИЯ</t>
  </si>
  <si>
    <t>978-5-16-017740-3</t>
  </si>
  <si>
    <t>40.05.02, 40.05.04, 44.03.01, 44.03.05, 44.04.03, 44.06.01</t>
  </si>
  <si>
    <t>676294.05.01</t>
  </si>
  <si>
    <t>Обучение студ. с огранич. возмож. здоровья...: Метод. пос./Е.В.Михальчи-М.:НИЦ ИНФРА-М,2024-152с.(П)</t>
  </si>
  <si>
    <t>ОБУЧЕНИЕ СТУДЕНТОВ С ОГРАНИЧЕННЫМИ ВОЗМОЖНОСТЯМИ ЗДОРОВЬЯ И ИНВАЛИДНОСТЬЮ В СИСТЕМЕ ВЫСШЕГО ОБРАЗОВАНИЯ</t>
  </si>
  <si>
    <t>Михальчи Е.В.</t>
  </si>
  <si>
    <t>978-5-16-014746-8</t>
  </si>
  <si>
    <t>00.00.00, 44.03.03, 44.03.05, 44.04.03</t>
  </si>
  <si>
    <t>640301.06.01</t>
  </si>
  <si>
    <t>Общая  социальная педагогика. Основы теории: Уч.пос. / В.Л.Чекулаенко-М.:НИЦ ИНФРА-М,2024.-191 с.(ВО)(п)</t>
  </si>
  <si>
    <t>ОБЩАЯ  СОЦИАЛЬНАЯ ПЕДАГОГИКА. ОСНОВЫ ТЕОРИИ</t>
  </si>
  <si>
    <t>Чекулаенко В.Л.</t>
  </si>
  <si>
    <t>978-5-16-019266-6</t>
  </si>
  <si>
    <t>39.03.02, 44.03.01, 44.03.02, 44.03.03</t>
  </si>
  <si>
    <t>Южный федеральный университет</t>
  </si>
  <si>
    <t>798336.01.01</t>
  </si>
  <si>
    <t>Общая  социальная педагогика. Основы теории: Уч.пос. / В.Л.Чекулаенко-М:НИЦ ИНФРА-М,2023-191с(СПО)(П)</t>
  </si>
  <si>
    <t>978-5-16-018315-2</t>
  </si>
  <si>
    <t>00.01.04, 00.02.15, 39.02.01, 44.02.01, 44.02.02, 44.02.03, 44.02.04, 44.02.05, 44.02.06, 49.02.01, 49.02.02, 51.02.01, 51.02.03, 53.02.01, 54.02.06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</si>
  <si>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9 от 17.11.2022)</t>
  </si>
  <si>
    <t>431860.11.01</t>
  </si>
  <si>
    <t>Общая и профессиональная педагогика: Уч. / Г.Н.Жуков - 2 изд. - М.:НИЦ ИНФРА-М,2024-425 с.-(СПО)(П)</t>
  </si>
  <si>
    <t>ОБЩАЯ И ПРОФЕССИОНАЛЬНАЯ ПЕДАГОГИКА, ИЗД.2</t>
  </si>
  <si>
    <t>Жуков Г. Н., Матросов П. Г.</t>
  </si>
  <si>
    <t>978-5-16-012546-6</t>
  </si>
  <si>
    <t>Рекомендовано в качестве учебника для учебных заведений, реализующих программу среднего профессионального образования по специальности 44.02.06 «Профессиональное обучение (по отраслям)»</t>
  </si>
  <si>
    <t>СПО-2018, Победитель</t>
  </si>
  <si>
    <t>021521.16.01</t>
  </si>
  <si>
    <t>Общая и социальная психология: Уч. / М.И. Еникеев. - 2 изд. - М.: Норма: НИЦ ИНФРА-М, 2025 - 640 с. (п)</t>
  </si>
  <si>
    <t>ОБЩАЯ И СОЦИАЛЬНАЯ ПСИХОЛОГИЯ, ИЗД.2</t>
  </si>
  <si>
    <t>Еникеев М. И.</t>
  </si>
  <si>
    <t>Юр. НОРМА</t>
  </si>
  <si>
    <t>978-5-91768-086-6</t>
  </si>
  <si>
    <t>39.03.01, 39.03.02, 39.03.03, 40.03.01, 40.05.01, 40.05.02, 40.05.03</t>
  </si>
  <si>
    <t>Допущено Министерством образования и науки РФ в качестве учебника для студентов высших учебных заведений, обучающихся по специальности "Юриспруденция"</t>
  </si>
  <si>
    <t>Московский государственный юридический университет им. О.Е. Кутафина</t>
  </si>
  <si>
    <t>0210</t>
  </si>
  <si>
    <t>429500.15.01</t>
  </si>
  <si>
    <t>Общая психокоррекция: Уч.пос. / Б.Р.Мандель - М.:Вуз.уч.,НИЦ ИНФРА-М,2025 - 349 с.(П)</t>
  </si>
  <si>
    <t>ОБЩАЯ ПСИХОКОРРЕКЦИЯ</t>
  </si>
  <si>
    <t>978-5-9558-0290-9</t>
  </si>
  <si>
    <t>31.05.01, 31.05.02, 31.08.20, 31.08.22, 32.04.01, 34.03.01, 37.03.01, 37.03.02, 37.05.01, 44.03.01, 44.03.02</t>
  </si>
  <si>
    <t>374700.03.01</t>
  </si>
  <si>
    <t>Общая психология в схемах и коммент.: Уч.пос. / В.Г.Крысько - 7 изд.-М.:Вуз.уч,НИЦ ИНФРА-М,2019-196с</t>
  </si>
  <si>
    <t>ОБЩАЯ ПСИХОЛОГИЯ В СХЕМАХ И КОММЕНТАРИЯХ, ИЗД.7</t>
  </si>
  <si>
    <t>Крысько В.Г.</t>
  </si>
  <si>
    <t>978-5-9558-0446-0</t>
  </si>
  <si>
    <t>00.03.15, 00.05.15, 37.03.01, 37.03.02, 37.05.01, 37.05.02</t>
  </si>
  <si>
    <t>0716</t>
  </si>
  <si>
    <t>374700.10.01</t>
  </si>
  <si>
    <t>Общая психология в схемах и коммент.: Уч.пос. / В.Г.Крысько - 8 изд. - М.:НИЦ ИНФРА-М,2025 - 196 с.(ВО)(п)</t>
  </si>
  <si>
    <t>ОБЩАЯ ПСИХОЛОГИЯ В СХЕМАХ И КОММЕНТАРИЯХ, ИЗД.8</t>
  </si>
  <si>
    <t>978-5-16-019559-9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</si>
  <si>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высшего образования (протокол № 2 от 28.01.2019)</t>
  </si>
  <si>
    <t>0819</t>
  </si>
  <si>
    <t>711274.07.01</t>
  </si>
  <si>
    <t>Общая психология в схемах и комментариях: Уч.пос. / В.Г.Крысько - 8 изд.,-М.:НИЦ ИНФРА-М,2025-196с(СПО)(П)</t>
  </si>
  <si>
    <t>978-5-16-015329-2</t>
  </si>
  <si>
    <t>00.01.04, 00.02.15, 11.02.15, 26.02.03, 38.02.01, 38.02.02, 38.02.03, 38.02.06, 38.02.07, 38.02.08, 39.02.01, 39.02.03, 40.02.02, 40.02.04, 42.02.01, 42.02.08, 43.02.01, 43.02.02, 43.02.06, 43.02.15, 43.02.16, 43.02.17, 44.02.06, 50.02.01, 51.02.02, 49.02.03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</si>
  <si>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гуманитарным специальностям (протокол № 5 от 11.03.2019)</t>
  </si>
  <si>
    <t>657342.03.01</t>
  </si>
  <si>
    <t>Общая психология. Практикум:Уч.пос. / Е.Е.Сапогова, - 2 изд.-М.:НИЦ ИНФРА-М,2023.-625 с..-(ВО)(П)</t>
  </si>
  <si>
    <t>ОБЩАЯ ПСИХОЛОГИЯ. ПРАКТИКУМ, ИЗД.2</t>
  </si>
  <si>
    <t>978-5-16-018642-9</t>
  </si>
  <si>
    <t>37.03.01, 37.05.01, 37.05.02, 44.03.01, 44.03.02, 44.03.03, 44.03.04, 44.03.05, 44.05.01</t>
  </si>
  <si>
    <t>Допущено Министерством образования Российской Федерации в качестве учебного пособия для студентов высших учебных заведений, обучающихся по направлению и специальностям «Психология»</t>
  </si>
  <si>
    <t>665055.07.01</t>
  </si>
  <si>
    <t>Общая психология: Уч.пос. / Г.С.Абрамова - 2 изд.- М.:НИЦ ИНФРА-М,2025 - 496 с.-(ВО)(п)</t>
  </si>
  <si>
    <t>ОБЩАЯ ПСИХОЛОГИЯ, ИЗД.2</t>
  </si>
  <si>
    <t>Абрамова Г.С.</t>
  </si>
  <si>
    <t>978-5-16-018685-6</t>
  </si>
  <si>
    <t>37.03.01, 37.04.01, 37.05.01, 44.03.04, 44.03.05</t>
  </si>
  <si>
    <t>Рекомендовано в качестве учебного пособия для студентов высших учебных заведений, обучающихся по направлениям подготовки 37.03.01 «Психология», 37.03.02 «Конфликтология», 44.03.02 «Психолого-педагогическое образование» (квалификация (степень) «бакалавр»)</t>
  </si>
  <si>
    <t>667642.04.01</t>
  </si>
  <si>
    <t>Общая теория воспитания: Уч.пос. / С.Ю.Темина - М.:НИЦ ИНФРА-М,2023 - 210 с.(ВО)(П)</t>
  </si>
  <si>
    <t>ОБЩАЯ ТЕОРИЯ ВОСПИТАНИЯ</t>
  </si>
  <si>
    <t>Темина С.Ю.</t>
  </si>
  <si>
    <t>978-5-16-013457-4</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</si>
  <si>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t>
  </si>
  <si>
    <t>842121.01.01</t>
  </si>
  <si>
    <t>Общая теория воспитания: Уч.пос. / С.Ю.Темина - М.:НИЦ ИНФРА-М,2025 - 210 с.(СПО)(п)</t>
  </si>
  <si>
    <t>978-5-16-020313-3</t>
  </si>
  <si>
    <t>356500.12.01</t>
  </si>
  <si>
    <t>Общее недоразвитие речи. Алалия: Уч.мет.пос. / Е.А.Логинова - М.:Форум, НИЦ ИНФРА-М,2025 - 64 с.(ВО)(О)</t>
  </si>
  <si>
    <t>ОБЩЕЕ НЕДОРАЗВИТИЕ РЕЧИ. АЛАЛИЯ</t>
  </si>
  <si>
    <t>978-5-00091-777-0</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</si>
  <si>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(квалификация (степень) «бакалавр») по профилю подготовки «Логопедия» и 44.04.03 «Специальное (дефектологическое) образование» (квалификация (степень) «магистр»)</t>
  </si>
  <si>
    <t>704211.04.01</t>
  </si>
  <si>
    <t>Общее недоразвитие речи. Алалия: Уч.мет.пос. / Е.А.Логинова - М.:Форум, НИЦ ИНФРА-М,2025. - 64 с.(СПО)(О)</t>
  </si>
  <si>
    <t>978-5-00091-667-4</t>
  </si>
  <si>
    <t>44.02.01, 44.02.02, 44.02.03, 44.02.04, 44.02.05</t>
  </si>
  <si>
    <t>734781.01.01</t>
  </si>
  <si>
    <t>Общеметодические аспекты обуч. в спец. обр. учр.: Уч.мет.пос. / М.В.Матвеева-М.:Форум, НИЦ ИНФРА-М,2020-176 с.(СПО)(П)</t>
  </si>
  <si>
    <t>ОБЩЕМЕТОДИЧЕСКИЕ АСПЕКТЫ ОБУЧЕНИЯ В СПЕЦИАЛЬНЫХ ОБРАЗОВАТЕЛЬНЫХ УЧРЕЖДЕНИЯХ</t>
  </si>
  <si>
    <t>Матвеева М.В., Коршунова Т.В.</t>
  </si>
  <si>
    <t>978-5-00091-730-5</t>
  </si>
  <si>
    <t>44.02.01, 44.02.02, 44.02.03, 44.02.04, 44.02.05, 44.02.06, 49.02.01, 49.02.02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</si>
  <si>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44.02.05 «Коррекционная педагогика в начальном образовании» (протокол № 17 от 11.11.2019)</t>
  </si>
  <si>
    <t>42</t>
  </si>
  <si>
    <t>438400.05.01</t>
  </si>
  <si>
    <t>Общеметодические аспекты обуч.в спец. обр.учр.: Уч.-мет. пос./М.В.Матвеева-М.:НИЦ ИНФРА-М,2024.-176с</t>
  </si>
  <si>
    <t>978-5-16-017948-3</t>
  </si>
  <si>
    <t>44.03.01, 44.03.03, 44.04.03</t>
  </si>
  <si>
    <t>Рекомендовано кафедрой логопедии ЛГУ имени А.С. Пушкина в качестве учебно-методического пособия для студентов высших учебных заведений, обучающихся по направлениям подготовки 44.03.03 «Специальное (дефектологическое) образование» (бакалавриат), по профилю подготовки «Логопедия» и 44.04.03 «Специальное (дефектологическое) образование» (магистратура)</t>
  </si>
  <si>
    <t>398800.08.01</t>
  </si>
  <si>
    <t>Общение с природой начинается с детства: Моногр. / С.Н.Николаева, - 2 изд. - М.:НИЦ ИНФРА-М,2025 - 216 с.(О)</t>
  </si>
  <si>
    <t>ОБЩЕНИЕ С ПРИРОДОЙ НАЧИНАЕТСЯ С ДЕТСТВА, ИЗД.2</t>
  </si>
  <si>
    <t>Николаева С.Н.</t>
  </si>
  <si>
    <t>978-5-16-011274-9</t>
  </si>
  <si>
    <t>44.03.02, 44.03.03, 44.03.04, 44.03.05, 44.04.01, 44.04.02, 44.04.03, 44.04.04, 44.05.01</t>
  </si>
  <si>
    <t>823171.01.01</t>
  </si>
  <si>
    <t>Общество и школа: вызовы и ответы: Моногр. / Д.Г.Левитес - М.:НИЦ ИНФРА-М,2025 - 218 с.(Науч.мысль)(о)</t>
  </si>
  <si>
    <t>ОБЩЕСТВО И ШКОЛА: ВЫЗОВЫ И ОТВЕТЫ</t>
  </si>
  <si>
    <t>Левитес Д.Г.</t>
  </si>
  <si>
    <t>978-5-16-019948-1</t>
  </si>
  <si>
    <t>327000.07.01</t>
  </si>
  <si>
    <t>Оздоровительные тех. физ. воспит. и развития ребенка: Уч. / Т.А.Семенова-М.:НИЦ ИНФРА-М,2023-448с(П)</t>
  </si>
  <si>
    <t>ОЗДОРОВИТЕЛЬНЫЕ ТЕХНОЛОГИИ ФИЗИЧЕСКОГО ВОСПИТАНИЯ И РАЗВИТИЯ РЕБЕНКА ДОШКОЛЬНОГО ВОЗРАСТА В ОБРАЗОВАТЕЛЬНЫХ ОРГАНИЗАЦИЯХ</t>
  </si>
  <si>
    <t>Семенова Т.А.</t>
  </si>
  <si>
    <t>978-5-16-011849-9</t>
  </si>
  <si>
    <t>682999.10.01</t>
  </si>
  <si>
    <t>Оздоровительные технологии физ.восп.и разв.ребенка дошк...: Уч. / Т.А.Семенова - М.:ИНФРА-М,2025 - 448 с.(СПО)(П)</t>
  </si>
  <si>
    <t>978-5-16-013979-1</t>
  </si>
  <si>
    <t>44.02.01, 44.02.03, 44.02.04, 44.02.05, 49.02.01, 49.02.02, 49.02.03</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</si>
  <si>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t>
  </si>
  <si>
    <t>СПО-2019, Победитель</t>
  </si>
  <si>
    <t>236200.09.01</t>
  </si>
  <si>
    <t>Оптимизация личностных преимуществ: психолог. возмож.: Практ./В.В.Авдеев - КУРС:ИНФРА-М, 2025-208с. (о)</t>
  </si>
  <si>
    <t>ОПТИМИЗАЦИЯ ЛИЧНОСТНЫХ ПРЕИМУЩЕСТВ: ПСИХОЛОГИЧЕСКИЕ ВОЗМОЖНОСТИ</t>
  </si>
  <si>
    <t>Авдеев В. В.</t>
  </si>
  <si>
    <t>КУРС</t>
  </si>
  <si>
    <t>Практикум</t>
  </si>
  <si>
    <t>978-5-905554-39-1</t>
  </si>
  <si>
    <t>37.03.01, 38.03.01, 38.03.02, 38.03.03, 38.03.04, 39.03.01, 39.03.02</t>
  </si>
  <si>
    <t>Всероссийская академия внешней торговли Министерства экономического развития Российской Федерации</t>
  </si>
  <si>
    <t>104550.12.01</t>
  </si>
  <si>
    <t>Организационная конфликтология: Уч. пос. / К.В. Решетникова. - М.: ИНФРА-М, 2024. - 175 с. (ВО) (п)</t>
  </si>
  <si>
    <t>ОРГАНИЗАЦИОННАЯ КОНФЛИКТОЛОГИЯ</t>
  </si>
  <si>
    <t>Решетникова К. В.</t>
  </si>
  <si>
    <t>ИНФРА-М Издательский Дом</t>
  </si>
  <si>
    <t>978-5-16-003512-3</t>
  </si>
  <si>
    <t>37.03.02, 38.03.02, 38.03.03, 38.03.04, 39.03.01</t>
  </si>
  <si>
    <t>Рекомендовано Учебно-методическим объединением вузов России по образованию в области экономики, менеджмента, логистики и бизнес-информатики в качестве учебного пособия для студ. вузов, обуч. по напр. подготовки 080500  "Менеджмент"</t>
  </si>
  <si>
    <t>231700.13.01</t>
  </si>
  <si>
    <t>Организационная психология: Уч. / А.Б.Леонова - М.:НИЦ ИНФРА-М,2024 - 429 с.(ВО: Бакалавр.)(П)</t>
  </si>
  <si>
    <t>ОРГАНИЗАЦИОННАЯ ПСИХОЛОГИЯ</t>
  </si>
  <si>
    <t>Леонова А.Б., Базаров Т.Ю., Абдуллаева М.М. и др.</t>
  </si>
  <si>
    <t>978-5-16-006052-1</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</si>
  <si>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подготовки 37.03.01 «Психология» (квалификация (степень) «бакалавр»)</t>
  </si>
  <si>
    <t>795907.03.01</t>
  </si>
  <si>
    <t>Организационно-методологич. основы подготовки...: Уч.мет.пос. / С.В.Иванова-М.:НИЦ ИНФРА-М,2023.-92 с.(ВО)(о)</t>
  </si>
  <si>
    <t>ОРГАНИЗАЦИОННО-МЕТОДОЛОГИЧЕСКИЕ ОСНОВЫ ПОДГОТОВКИ ДИССЕРТАЦИИ</t>
  </si>
  <si>
    <t>Иванова С.В.</t>
  </si>
  <si>
    <t>978-5-16-018163-9</t>
  </si>
  <si>
    <t>00.06.01</t>
  </si>
  <si>
    <t>776706.01.01</t>
  </si>
  <si>
    <t>Организация воспитательной работы в совр. вузе.../ Под ред. Ивановой В.А.-М.:НИЦ ИНФРА-М,2023.-195 с.(п)</t>
  </si>
  <si>
    <t>ОРГАНИЗАЦИЯ ВОСПИТАТЕЛЬНОЙ РАБОТЫ В СОВРЕМЕННОМ ВУЗЕ: ТРАДИЦИИ И НОВАЦИИ</t>
  </si>
  <si>
    <t>Иванова В.А., Алябьева Е.В., Богданова М.М. и др.</t>
  </si>
  <si>
    <t>978-5-16-017855-4</t>
  </si>
  <si>
    <t>44.04.01, 44.04.02, 44.06.01, 51.04.03</t>
  </si>
  <si>
    <t>Финансовый университет при Правительстве Российской Федерации, Алтайский ф-л</t>
  </si>
  <si>
    <t>078550.12.01</t>
  </si>
  <si>
    <t>Организация и методика проф. обуч.: Уч.пос. / В.А.Скакун - 2 изд.-М.:Форум, НИЦ ИНФРА-М,2024.-336 с.(СПО)(П)</t>
  </si>
  <si>
    <t>ОРГАНИЗАЦИЯ И МЕТОДИКА ПРОФЕССИОНАЛЬНОГО ОБУЧЕНИЯ, ИЗД.2</t>
  </si>
  <si>
    <t>Скакун В. А.</t>
  </si>
  <si>
    <t>СПО</t>
  </si>
  <si>
    <t>978-5-91134-707-9</t>
  </si>
  <si>
    <t>44.02.03, 44.02.05, 44.02.06</t>
  </si>
  <si>
    <t>703745.07.01</t>
  </si>
  <si>
    <t>Организация и содержание работы шк. логопеда: Уч.мет.пос. / О.В.Елецкая - М.:НИЦ ИНФРА-М,2025. - 192 с.(п)</t>
  </si>
  <si>
    <t>ОРГАНИЗАЦИЯ И СОДЕРЖАНИЕ РАБОТЫ ШКОЛЬНОГО ЛОГОПЕДА</t>
  </si>
  <si>
    <t>Елецкая О.В., Белозерцева Т.В., Розова Ю.Е. и др.</t>
  </si>
  <si>
    <t>978-5-16-020470-3</t>
  </si>
  <si>
    <t>44.00.00, 44.02.03, 44.02.04, 44.02.05</t>
  </si>
  <si>
    <t>350100.08.01</t>
  </si>
  <si>
    <t>Организация и содержание работы шк.логопеда: Уч.-метод.пос./О.В.Елецкая -М.:Форум,НИЦ ИНФРА-М,2024-192с</t>
  </si>
  <si>
    <t>Елецкая О.В., Коробченко Т.В., Розова Ю.Е. и др.</t>
  </si>
  <si>
    <t>978-5-00091-691-9</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</si>
  <si>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(бакалавриат) по профилю подготовки «Логопедия» и 44.04.03 «Специальное (дефектологическое) образование» (магистратура)</t>
  </si>
  <si>
    <t>789529.01.01</t>
  </si>
  <si>
    <t>Организация игровой среды в обуч. и воспит..: Уч.пос. / Под ред. Прониной Л.В.-М.:ИНФРА-М,2024-176с.(п)</t>
  </si>
  <si>
    <t>ОРГАНИЗАЦИЯ ИГРОВОЙ СРЕДЫ В ОБУЧЕНИИ И ВОСПИТАНИИ ДЕТЕЙ РАННЕГО ВОЗРАСТА С ИНТЕЛЛЕКТУАЛЬНЫМИ НАРУШЕНИЯМИ</t>
  </si>
  <si>
    <t>Пронина Л.В., Кремнева Е.А., Липатова О.Н. и др.</t>
  </si>
  <si>
    <t>978-5-16-018310-7</t>
  </si>
  <si>
    <t>657350.03.01</t>
  </si>
  <si>
    <t>Организация исслед. деят. в процессе обуч. естеств. дисципл...: Моногр. / П.Ю.Романов.-М.:НИЦ ИНФРА.2024-260с(о)</t>
  </si>
  <si>
    <t>ОРГАНИЗАЦИЯ ИССЛЕДОВАТЕЛЬСКОЙ ДЕЯТЕЛЬНОСТИ В ПРОЦЕССЕ ОБУЧЕНИЯ ЕСТЕСТВЕННОНАУЧНЫМ ДИСЦИПЛИНАМ В ШКОЛЕ И ВУЗЕ</t>
  </si>
  <si>
    <t>Романов П.Ю., Злыднева Т.П., Романова Т.Е. и др.</t>
  </si>
  <si>
    <t>978-5-16-019187-4</t>
  </si>
  <si>
    <t>44.03.01, 44.03.04, 44.04.01, 44.04.04</t>
  </si>
  <si>
    <t>757825.05.01</t>
  </si>
  <si>
    <t>Организация надомного обуч. дош. с тяжелыми...  / С.Б.Лазуренко - М.:НИЦ ИНФРА-М,2025  - 71 с.(О)</t>
  </si>
  <si>
    <t>ОРГАНИЗАЦИЯ НАДОМНОГО ОБУЧЕНИЯ ДОШКОЛЬНИКОВ С ТЯЖЕЛЫМИ МНОЖЕСТВЕННЫМИ НАРУШЕНИЯМИ РАЗВИТИЯ (ТМНР)</t>
  </si>
  <si>
    <t>Лазуренко С.Б., Павлова Н.Н.</t>
  </si>
  <si>
    <t>978-5-16-016922-4</t>
  </si>
  <si>
    <t>726999.04.01</t>
  </si>
  <si>
    <t>Организация обр. деят. в ДОО. Пример. план. Ст.группа (5-6 л.): Уч.мет.пос. / Л.Л.Тимофеева.-М.:НИЦ ИНФРА-М,2025-298с(П)</t>
  </si>
  <si>
    <t>ОРГАНИЗАЦИЯ ОБРАЗОВАТЕЛЬНОЙ ДЕЯТЕЛЬНОСТИ В ДОО. ПРИМЕРНОЕ ПЛАНИРОВАНИЕ. СТАРШАЯ ГРУППА (5-6 ЛЕТ)</t>
  </si>
  <si>
    <t>Тимофеева Л.Л., Корнеичева Е.Е., Грачева Н.И. и др.</t>
  </si>
  <si>
    <t>978-5-16-015962-1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</si>
  <si>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№4 от 02.03.2020)</t>
  </si>
  <si>
    <t>Институт развития образования, Орловская область</t>
  </si>
  <si>
    <t>727008.04.01</t>
  </si>
  <si>
    <t>Организация образ. деят. в ДОО. Прим. планир...: Уч.мет.пос. / Л.Л.Тимофеева - М.:НИЦ ИНФРА-М,2025 - 322 с.(П)</t>
  </si>
  <si>
    <t>ОРГАНИЗАЦИЯ ОБРАЗОВАТЕЛЬНОЙ ДЕЯТЕЛЬНОСТИ В ДОО. ПРИМЕРНОЕ ПЛАНИРОВАНИЕ. СРЕДНЯЯ ГРУППА (4-5 ЛЕТ)</t>
  </si>
  <si>
    <t>978-5-16-014063-6</t>
  </si>
  <si>
    <t>727022.05.01</t>
  </si>
  <si>
    <t>Организация образ. деят. в ДОО...: Уч.мет.пос. / Л.Л.Тимофеева и др. - М.:НИЦ ИНФРА-М,2025 - 323 с.(П)</t>
  </si>
  <si>
    <t>ОРГАНИЗАЦИЯ ОБРАЗОВАТЕЛЬНОЙ ДЕЯТЕЛЬНОСТИ В ДОО. ПРИМЕРНОЕ ПЛАНИРОВАНИЕ. ВТОРАЯ МЛАДШАЯ ГРУППА (3-4 ГОДА)</t>
  </si>
  <si>
    <t>978-5-16-015960-7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</si>
  <si>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4 от 02.03.2020)</t>
  </si>
  <si>
    <t>СПО-2021, Победитель</t>
  </si>
  <si>
    <t>727013.05.01</t>
  </si>
  <si>
    <t>Организация образоват. деят. в ДОО..: Уч.метод.пос. / Л.Л.Тимофеева - М.:ИНФРА-М,2025 - 337 с.(П)</t>
  </si>
  <si>
    <t>ОРГАНИЗАЦИЯ ОБРАЗОВАТЕЛЬНОЙ ДЕЯТЕЛЬНОСТИ В ДОО. ПРИМЕРНОЕ ПЛАНИРОВАНИЕ. ПОДГОТОВИТЕЛЬНАЯ К ШКОЛЕ ГРУППА (6-7 ЛЕТ)</t>
  </si>
  <si>
    <t>978-5-16-015961-4</t>
  </si>
  <si>
    <t>674626.05.01</t>
  </si>
  <si>
    <t>Организация образовательной деят. в ДОО...: Уч.мет.пос./ Л.Л.Тимофеева - М.:НИЦ ИНФРА-М.2025-288c(П)</t>
  </si>
  <si>
    <t>ОРГАНИЗАЦИЯ ОБРАЗОВАТЕЛЬНОЙ ДЕЯТЕЛЬНОСТИ В ДОО. ПРИМЕРНОЕ ПЛАНИРОВАНИЕ. ПЕРВАЯ МЛАДШАЯ ГРУППА (2-3 ГОДА)</t>
  </si>
  <si>
    <t>978-5-16-016102-0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</si>
  <si>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8 от 22.06.2020)</t>
  </si>
  <si>
    <t>673759.01.01</t>
  </si>
  <si>
    <t>Организация обуч. на основе сис.-деят. подхода при получ. сред...: Уч.мет.пос. / С.В.Новикова-М.:НИЦ ИНФРА-М,2022-165с(П)</t>
  </si>
  <si>
    <t>ОРГАНИЗАЦИЯ ОБУЧЕНИЯ НА ОСНОВЕ СИСТЕМНО-ДЕЯТЕЛЬНОСТНОГО ПОДХОДА ПРИ ПОЛУЧЕНИИ СРЕДНЕГО ОБЩЕГО ОБРАЗОВАНИЯ</t>
  </si>
  <si>
    <t>Новикова С.В., Красношлыкова О.Г.,</t>
  </si>
  <si>
    <t>978-5-16-016950-7</t>
  </si>
  <si>
    <t>Институт развития образования Кузбасса</t>
  </si>
  <si>
    <t>786995.01.01</t>
  </si>
  <si>
    <t>Организация профильного обуч. шк. по индивидуал. учеб. планам / Н.И.Постникова-М.:НИЦ ИНФРА-М,2023.-167 с(О)</t>
  </si>
  <si>
    <t>ОРГАНИЗАЦИЯ ПРОФИЛЬНОГО ОБУЧЕНИЯ ШКОЛЬНИКОВ ПО ИНДИВИДУАЛЬНЫМ УЧЕБНЫМ ПЛАНАМ</t>
  </si>
  <si>
    <t>Постникова Н.И.</t>
  </si>
  <si>
    <t>978-5-16-017917-9</t>
  </si>
  <si>
    <t>44.04.01, 44.04.04, 44.06.01</t>
  </si>
  <si>
    <t>665685.04.01</t>
  </si>
  <si>
    <t>Организация уч. проц. с использованием дистанц. образ. техн.: Уч.пос. / Е.В.Карманова-М.:НИЦ ИНФРА-М,2023.-109с(О)</t>
  </si>
  <si>
    <t>ОРГАНИЗАЦИЯ УЧЕБНОГО ПРОЦЕССА С ИСПОЛЬЗОВАНИЕМ ДИСТАНЦИОННЫХ ОБРАЗОВАТЕЛЬНЫХ ТЕХНОЛОГИЙ</t>
  </si>
  <si>
    <t>Карманова Е.В.</t>
  </si>
  <si>
    <t>978-5-16-014057-5</t>
  </si>
  <si>
    <t>44.00.00, 44.03.01, 44.04.01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</si>
  <si>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бакалавриата (протокол № 3 от 11.02.2019)</t>
  </si>
  <si>
    <t>079440.11.01</t>
  </si>
  <si>
    <t>Основы конфликтологии: Уч. / Г.И.Козырев, - 2 изд.-М.:ИД Форум, НИЦ ИНФРА-М,2024.-240 с..-(СПО)(П)</t>
  </si>
  <si>
    <t>ОСНОВЫ КОНФЛИКТОЛОГИИ, ИЗД.2</t>
  </si>
  <si>
    <t>Козырев Г. И.</t>
  </si>
  <si>
    <t>978-5-8199-0925-6</t>
  </si>
  <si>
    <t>38.00.00, 44.00.00, 00.02.38, 32.02.01, 39.01.01, 39.02.01, 51.02.02</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</si>
  <si>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t>
  </si>
  <si>
    <t>488600.09.01</t>
  </si>
  <si>
    <t>Основы методик  дошк.  обр.: Уч.пос. / О.Н.Анцыпирович - М.:НИЦ ИНФРА-М,2023 - 390 с.-(ВО)(п)</t>
  </si>
  <si>
    <t>ОСНОВЫ МЕТОДИК  ДОШКОЛЬНОГО  ОБРАЗОВАНИЯ</t>
  </si>
  <si>
    <t>Анцыпирович О.Н., Горбатова Е.В., Дубинина Д.Н. и др.</t>
  </si>
  <si>
    <t>978-5-16-018949-9</t>
  </si>
  <si>
    <t>44.03.01, 44.03.02, 44.03.04, 44.03.05</t>
  </si>
  <si>
    <t>079150.19.01</t>
  </si>
  <si>
    <t>Основы общей психологии: Уч. / Н.С.Ефимова - М.:ИД Форум, НИЦ ИНФРА-М,2025. - 288 с.-(СПО)(п)</t>
  </si>
  <si>
    <t>ОСНОВЫ ОБЩЕЙ ПСИХОЛОГИИ</t>
  </si>
  <si>
    <t>Ефимова Н.С.</t>
  </si>
  <si>
    <t>978-5-8199-0702-3</t>
  </si>
  <si>
    <t>37.00.00, 44.00.00, 00.01.04, 00.02.15, 05.02.01, 05.02.03, 07.02.01, 08.02.01, 08.02.02, 08.02.03, 08.02.04, 08.02.08, 08.02.09, 08.02.13, 08.02.14, 09.02.03, 09.02.07, 11.02.15, 11.02.16, 12.02.09, 12.02.10, 13.02.01, 13.02.02, 13.02.04, 13.02.05, 13.02.07, 13.02.08, 13.02.09, 13.02.12, 13.02.13, 14.02.01, 14.02.02, 15.02.10, 15.02.16, 15.02.18, 18.02.07, 18.02.09, 18.02.12, 18.02.13, 18.02.14, 19.02.11, 20.02.01, 20.02.03, 21.02.12, 22.02.08, 23.02.01, 23.02.03, 23.02.04, 23.02.06, 23.02.07, 25.02.01, 25.02.02, 25.02.05, 25.02.07, 25.02.08, 25.02.09, 26.02.02, 26.02.03, 26.02.04, 26.02.05, 26.02.06, 27.02.03, 27.02.06, 27.02.07, 29.01.09, 29.01.33, 29.02.08, 29.02.11, 31.02.01, 31.02.02, 31.02.03, 31.02.04, 32.02.01, 33.02.01, 34.02.01, 34.02.02, 35.02.05, 35.02.10, 35.02.18, 36.02.01, 38.02.01, 38.02.06, 38.02.07, 38.02.08, 39.02.01, 40.02.04, 42.02.08, 42.02.12, 43.02.04, 43.02.15, 43.02.16, 43.02.17, 44.02.01, 44.02.02, 44.02.03, 44.02.04, 44.02.05, 44.02.06, 46.02.01, 46.02.02, 49.02.01, 49.02.02, 50.02.01, 51.02.02, 51.02.03, 52.02.01, 52.02.02, 52.02.03, 52.02.04, 52.02.05, 53.02.01, 53.02.02, 53.02.03, 53.02.04, 53.02.05, 53.02.07, 53.02.08, 54.02.01, 54.02.04, 54.02.06, 54.02.07, 49.02.03</t>
  </si>
  <si>
    <t>0107</t>
  </si>
  <si>
    <t>708724.07.01</t>
  </si>
  <si>
    <t>Основы орг. внеуроч. занятий шк. по уч. предметам: Уч.пос. / В.И.Казаренков - 2 изд. - М.:НИЦ ИНФРА-М,2023-231с(П)</t>
  </si>
  <si>
    <t>ОСНОВЫ ОРГАНИЗАЦИИ ВНЕУРОЧНЫХ ЗАНЯТИЙ ШКОЛЬНИКОВ ПО УЧЕБНЫМ ПРЕДМЕТАМ, ИЗД.2</t>
  </si>
  <si>
    <t>Казаренков В.И.</t>
  </si>
  <si>
    <t>978-5-16-015267-7</t>
  </si>
  <si>
    <t>44.02.02, 44.02.03, 44.02.04, 44.02.05, 44.02.06, 54.02.06</t>
  </si>
  <si>
    <t>698373.04.01</t>
  </si>
  <si>
    <t>Основы орг. внеурочных занятий шк...: Уч.пос. / В.И.Казаренков - 2 изд.-М.:НИЦ ИНФРА-М,2024.-152с(П)</t>
  </si>
  <si>
    <t>978-5-16-019080-8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</si>
  <si>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2 от 28.01.2019)</t>
  </si>
  <si>
    <t>657345.07.01</t>
  </si>
  <si>
    <t>Основы патопсихологии: Уч. / А.П.Бизюк - 2 изд. - М.:НИЦ ИНФРА-М,2025 - 660 с.-(ВО)(п)</t>
  </si>
  <si>
    <t>ОСНОВЫ ПАТОПСИХОЛОГИИ, ИЗД.2</t>
  </si>
  <si>
    <t>Бизюк А.П.</t>
  </si>
  <si>
    <t>978-5-16-018602-3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</si>
  <si>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группам специальностей и направлений подготовки 37.03.00 «Психологические науки», 44.03.00 «Образование и педагогические науки» (квалификация (степень) «бакалавр») (протокол № 8 от 22.06.2020)</t>
  </si>
  <si>
    <t>Первый Санкт-Петербургский государственный медицинский университет им. академика И.П.Павлова</t>
  </si>
  <si>
    <t>749782.04.01</t>
  </si>
  <si>
    <t>Основы патопсихологии: Уч./ А.П.Бизюк, - 2 изд. - М.:НИЦ ИНФРА-М,2025. - 660 с.(ВО: Специалитет)(П)</t>
  </si>
  <si>
    <t>978-5-16-016701-5</t>
  </si>
  <si>
    <t>31.05.01, 31.06.01, 37.05.01, 37.05.02, 40.05.03, 44.05.01</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</si>
  <si>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укрупненным направлениям подготовки 37.05.00 «Психологические науки» (квалификация (степень) «клинический психолог») (протокол № 8 от 22.06.2020)</t>
  </si>
  <si>
    <t>ПО5</t>
  </si>
  <si>
    <t>632398.04.01</t>
  </si>
  <si>
    <t>Основы педагогики: Уч. / Под ред. Галагузова М.А.-М.:НИЦ ИНФРА-М,2023.-272 с..-(ВО)(п)</t>
  </si>
  <si>
    <t>ОСНОВЫ ПЕДАГОГИКИ</t>
  </si>
  <si>
    <t>Дорохова Т.С., Верхотурова Ю.А., Галагузова М.А. и др.</t>
  </si>
  <si>
    <t>978-5-16-018663-4</t>
  </si>
  <si>
    <t>44.03.01, 44.03.02, 44.03.03, 44.03.04, 44.03.05</t>
  </si>
  <si>
    <t>Рекомендовано Учебно-методическим советом ВО в качестве учебника для студентов высших учебных заведений, обучающихся по укрупненной группе специальностей 44.00.00 «Образование и педагогические науки»</t>
  </si>
  <si>
    <t>395100.09.01</t>
  </si>
  <si>
    <t>Основы педагогического мастерства: Уч. / И.П.Андриади - 2 изд. - М.:НИЦ ИНФРА-М,2024 - 209 с.(ВО)(П)</t>
  </si>
  <si>
    <t>ОСНОВЫ ПЕДАГОГИЧЕСКОГО МАСТЕРСТВА, ИЗД.2</t>
  </si>
  <si>
    <t>Андриади И.П.</t>
  </si>
  <si>
    <t>978-5-16-018494-4</t>
  </si>
  <si>
    <t>44.03.01, 44.03.02, 44.03.03, 44.03.04, 44.03.05, 44.04.01, 44.04.02, 44.04.03, 44.04.04</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</si>
  <si>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44.03.05 «Педагогическое образование (с двумя профилями подготовки)» (квалификация (степень) «бакалавр»)</t>
  </si>
  <si>
    <t>091500.14.01</t>
  </si>
  <si>
    <t>Основы педагогического мастерства: Уч.пос. / В.А.Скакун - 2 изд. - М.:Форум, НИЦ ИНФРА-М,2025 - 208 с.(СПО)(П)</t>
  </si>
  <si>
    <t>Скакун В.А.</t>
  </si>
  <si>
    <t>978-5-00091-724-4</t>
  </si>
  <si>
    <t>44.02.01, 44.02.02, 44.02.03, 44.02.05, 49.02.01</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</si>
  <si>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12 от 24.06.2019)</t>
  </si>
  <si>
    <t>649110.04.01</t>
  </si>
  <si>
    <t>Основы православной педагог.псих.: Уч.пос. / Под ред. Шишова С.Е.-2 изд.-М.:НИЦ ИНФРА-М,2023-210с(П)</t>
  </si>
  <si>
    <t>ОСНОВЫ ПРАВОСЛАВНОЙ ПЕДАГОГИЧЕСКОЙ ПСИХОЛОГИИ, ИЗД.2</t>
  </si>
  <si>
    <t>Кондратьев С.В., Кондратьева О.В., Шишов С.Е. и др.</t>
  </si>
  <si>
    <t>978-5-16-012690-6</t>
  </si>
  <si>
    <t>37.03.01, 44.03.01, 44.03.02, 44.03.05, 48.03.01, 48.04.01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</si>
  <si>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37.03.01 «Психология», 44.03.02 «Психолого-педагогическое образование» (квалификация (степень) «бакалавр»)</t>
  </si>
  <si>
    <t>402650.06.01</t>
  </si>
  <si>
    <t>Основы проектир. пед. технолог.: Уч.-мет.пос./А.В.Пашкевич-3изд.-М.:ИЦ РИОР,НИЦ ИНФРА-М,2020-194с(о)</t>
  </si>
  <si>
    <t>ОСНОВЫ ПРОЕКТИРОВАНИЯ ПЕДАГОГИЧЕСКОЙ ТЕХНОЛОГИИ. ВЗАИМОСВЯЗЬ ТЕОРИИ И ПРАКТИКИ, ИЗД.3</t>
  </si>
  <si>
    <t>Пашкевич А. В.</t>
  </si>
  <si>
    <t>978-5-369-01544-5</t>
  </si>
  <si>
    <t>Средняя общеобразовательная школа №1, пгт. Пойковский, Ханты-Мансийский Автономный округ - Югра</t>
  </si>
  <si>
    <t>402650.09.01</t>
  </si>
  <si>
    <t>Основы проектир. педагогич. технологии..: Уч.мет.пос. / А.В.Пашкевич, - 4 изд.-М.:ИЦ РИОР, НИЦ ИНФРА-М,2021.-228с(О)</t>
  </si>
  <si>
    <t>ОСНОВЫ ПРОЕКТИРОВАНИЯ ПЕДАГОГИЧЕСКОЙ ТЕХНОЛОГИИ. ВЗАИМОСВЯЗЬ ТЕОРИИ И ПРАКТИКИ, ИЗД.4</t>
  </si>
  <si>
    <t>978-5-369-01864-4</t>
  </si>
  <si>
    <t>0421</t>
  </si>
  <si>
    <t>675298.06.01</t>
  </si>
  <si>
    <t>Основы профессиологии: Уч.пос. / Э.Ф.Зеер - 2 изд. - М.:НИЦ ИНФРА-М,2023 - 205 с.(ВО: Магистр.)(П)</t>
  </si>
  <si>
    <t>ОСНОВЫ ПРОФЕССИОЛОГИИ, ИЗД.2</t>
  </si>
  <si>
    <t>Зеер Э.Ф., Сыманюк Э.Э., Зиннатова М.В.</t>
  </si>
  <si>
    <t>978-5-16-017191-3</t>
  </si>
  <si>
    <t>37.04.01, 37.05.01, 44.04.02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</si>
  <si>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педагогическим направлениям подготовки (квалификация (степень) «магистр») (протокол № 6 от 16.06.2021)</t>
  </si>
  <si>
    <t>Российский государственный профессионально-педагогический университет</t>
  </si>
  <si>
    <t>322600.05.01</t>
  </si>
  <si>
    <t>Основы профессиональной дидактики: Уч. пос./ П.И.Образцов-М.:Вузовский уч.:НИЦ ИНФРА-М,2023-288с (п)</t>
  </si>
  <si>
    <t>ОСНОВЫ ПРОФЕССИОНАЛЬНОЙ ДИДАКТИКИ</t>
  </si>
  <si>
    <t>Образцов П. И.</t>
  </si>
  <si>
    <t>978-5-9558-0409-5</t>
  </si>
  <si>
    <t>427050.04.01</t>
  </si>
  <si>
    <t>Основы психолог.консультирования: Уч.пос. / О.О.Андронникова-М.:Вуз.уч., НИЦ ИНФРА-М,2019.-414 с.(П)</t>
  </si>
  <si>
    <t>ОСНОВЫ ПСИХОЛОГИЧЕСКОГО КОНСУЛЬТИРОВАНИЯ</t>
  </si>
  <si>
    <t>978-5-9558-0255-8</t>
  </si>
  <si>
    <t>31.05.01, 31.05.02, 37.03.01, 37.03.02, 37.04.01, 37.04.02, 37.05.01, 37.05.02, 44.03.02, 44.04.02</t>
  </si>
  <si>
    <t>154550.06.01</t>
  </si>
  <si>
    <t>Основы психологии: Уч.пос. / Э.В.Островский - М.:Вуз.уч., ИНФРА-М Изд.Дом,2017 - 268с.(П)</t>
  </si>
  <si>
    <t>ОСНОВЫ ПСИХОЛОГИИ</t>
  </si>
  <si>
    <t>Островский Э. В.</t>
  </si>
  <si>
    <t>978-5-9558-0202-2</t>
  </si>
  <si>
    <t>Рекомендовано РФ Научно-методическим советом по заочному экономическому  образованию в качестве учебного пособия для студентов ВУЗ, обучающихся по экономическим специальностям</t>
  </si>
  <si>
    <t>154550.10.01</t>
  </si>
  <si>
    <t>Основы психологии: Уч.пос. / Э.В.Островский, - 2 изд. - М.:Вуз. уч., НИЦ ИНФРА-М,2025. - 272 с.(П)</t>
  </si>
  <si>
    <t>ОСНОВЫ ПСИХОЛОГИИ, ИЗД.2</t>
  </si>
  <si>
    <t>978-5-9558-0563-4</t>
  </si>
  <si>
    <t>427050.11.01</t>
  </si>
  <si>
    <t>Основы психологич. консультирования: Уч.пос. / О.О.Андронникова - 2 изд. - М.:НИЦ ИНФРА-М,2025-424 с.(ВО)(П)</t>
  </si>
  <si>
    <t>ОСНОВЫ ПСИХОЛОГИЧЕСКОГО КОНСУЛЬТИРОВАНИЯ, ИЗД.2</t>
  </si>
  <si>
    <t>Андронникова О.О.</t>
  </si>
  <si>
    <t>978-5-16-020520-5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</si>
  <si>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психологическим направлениям подготовки (квалификация (степень) «магистр») (протокол № 10 от 12.10.2020)</t>
  </si>
  <si>
    <t>719275.04.01</t>
  </si>
  <si>
    <t>Основы психологич. коррекции детей и подростков: Уч.пос. / С.Н.Савинков - М.:НИЦ ИНФРА-М,2024-217 с.(ВО)(п)</t>
  </si>
  <si>
    <t>ОСНОВЫ ПСИХОЛОГИЧЕСКОЙ КОРРЕКЦИИ ДЕТЕЙ И ПОДРОСТКОВ</t>
  </si>
  <si>
    <t>Савинков С.Н., Барышева Е.О., Золотова В.А. и др.</t>
  </si>
  <si>
    <t>978-5-16-019885-9</t>
  </si>
  <si>
    <t>37.03.01, 44.03.02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</si>
  <si>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44.03.02 «Психолого-педагогическое образование» (квалификация (степень) «бакалавр») (протокол № 2 от 17.02.2021)</t>
  </si>
  <si>
    <t>Российская международная академия туризма, Московский ф-л</t>
  </si>
  <si>
    <t>122800.14.01</t>
  </si>
  <si>
    <t>Основы психологической безопасности: Уч.пос. / Н.С.Ефимова - М.:ИД ФОРУМ, НИЦ ИНФРА-М,2024 - 192с(ВО)(П)</t>
  </si>
  <si>
    <t>ОСНОВЫ ПСИХОЛОГИЧЕСКОЙ БЕЗОПАСНОСТИ</t>
  </si>
  <si>
    <t>978-5-8199-0843-3</t>
  </si>
  <si>
    <t>37.03.01, 44.03.01, 44.03.05, 44.04.01</t>
  </si>
  <si>
    <t>Рекомендовано Ученым Советом гуманитарного факультета РХТУ им. Д.И. Менделеева в качестве учебного пособия для студентов высших учебных заведений, обучающихся по специальности «Безопасность жизнедеятельности»</t>
  </si>
  <si>
    <t>704423.06.01</t>
  </si>
  <si>
    <t>Основы спец. педагогики и психологии: Уч. / Е.Ю.Азбукина - М.:НИЦ ИНФРА-М,2025. - 396 с.(ВО: Бакалавр.)(п)</t>
  </si>
  <si>
    <t>ОСНОВЫ СПЕЦИАЛЬНОЙ ПЕДАГОГИКИ И ПСИХОЛОГИИ</t>
  </si>
  <si>
    <t>Азбукина Е.Ю., Михайлова Е.Н.</t>
  </si>
  <si>
    <t>978-5-16-015062-8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</si>
  <si>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 (протокол № 4 от 25.02.2019)</t>
  </si>
  <si>
    <t>КОРПОРАТИВНЫЙ УНИВЕРСИТЕТ МОСКОВСКОГО ОБРАЗОВАНИ</t>
  </si>
  <si>
    <t>712372.05.01</t>
  </si>
  <si>
    <t>Основы специальной педагогики и психологии: Уч. / Е.Ю.Азбукина - М.:НИЦ ИНФРА-М,2025 - 396 с.-(СПО)(П)</t>
  </si>
  <si>
    <t>978-5-16-015362-9</t>
  </si>
  <si>
    <t>37.00.00, 44.00.00, 39.02.01, 44.02.01, 44.02.02, 44.02.03, 44.02.04, 44.02.05, 44.02.06, 49.02.01, 49.02.02, 51.02.01, 53.02.01, 54.02.06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</si>
  <si>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5 от 11.03.2019)</t>
  </si>
  <si>
    <t>800200.02.01</t>
  </si>
  <si>
    <t>Основы стилевой дидактики в совр. шк.: Моногр. / С.А.Старченко - М.:НИЦ ИНФРА-М,2025. - 214 с.(о)</t>
  </si>
  <si>
    <t>ОСНОВЫ СТИЛЕВОЙ ДИДАКТИКИ В СОВРЕМЕННОЙ ШКОЛЕ</t>
  </si>
  <si>
    <t>Старченко С.А.</t>
  </si>
  <si>
    <t>978-5-16-018356-5</t>
  </si>
  <si>
    <t>44.03.05, 44.04.01, 44.06.01</t>
  </si>
  <si>
    <t>Троицкий педагогический колледж</t>
  </si>
  <si>
    <t>683411.04.01</t>
  </si>
  <si>
    <t>Основы учебно-познавательной деят. студ. колледжа...: Уч.пос. / В.А. Беликов — М.:ИНФРА-М,2024-179с</t>
  </si>
  <si>
    <t>ОСНОВЫ УЧЕБНО-ПОЗНАВАТЕЛЬНОЙ ДЕЯТЕЛЬНОСТИ СТУДЕНТОВ КОЛЛЕДЖА. МЕТОДИЧЕСКИЕ СОВЕТЫ ОБУЧАЮЩИМСЯ ПО ФОРМИРОВАНИЮ БАЗОВЫХ УЧЕБНЫХ УМЕНИЙ</t>
  </si>
  <si>
    <t>Беликов В.А., Романов П.Ю.</t>
  </si>
  <si>
    <t>978-5-16-014399-6</t>
  </si>
  <si>
    <t>08.02.03, 31.02.01, 44.02.03, 44.02.05, 44.02.06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</si>
  <si>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на базе основного общего образования</t>
  </si>
  <si>
    <t>278200.07.01</t>
  </si>
  <si>
    <t>Основы эвалюации в упр.качеством обр.: Моногр. / М.В.Гуськова - М.:НИЦ ИНФРА-М,2022 - 204 с.(Науч.мысль)(о)</t>
  </si>
  <si>
    <t>ОСНОВЫ ЭВАЛЮАЦИИ В УПРАВЛЕНИИ КАЧЕСТВОМ ОБРАЗОВАНИЯ</t>
  </si>
  <si>
    <t>Гуськова М.В.</t>
  </si>
  <si>
    <t>978-5-16-009807-4</t>
  </si>
  <si>
    <t>433100.07.01</t>
  </si>
  <si>
    <t>Особенности операций мышления и их коррекц..: Уч. пос.  А.А.Тараканова -М.:Форум, НИЦ ИНФРА-М, 2024-176с(ВО)</t>
  </si>
  <si>
    <t>ОСОБЕННОСТИ ОПЕРАЦИЙ МЫШЛЕНИЯ И ИХ КОРРЕКЦИЯ У МЛАДШИХ ШКОЛЬНИКОВ С НАРУШЕНИЯМИ ПИСЬМА</t>
  </si>
  <si>
    <t>Тараканова А.А.</t>
  </si>
  <si>
    <t>978-5-00091-125-9</t>
  </si>
  <si>
    <t>641997.05.01</t>
  </si>
  <si>
    <t>Особенности проф.-ориентир.обуч.в компет.обр. простр.: Моногр/Е.А.Макарова-М.:НИЦ ИНФРА-М,2024-128с.</t>
  </si>
  <si>
    <t>ОСОБЕННОСТИ ПРОФЕССИОНАЛЬНО-ОРИЕНТИРОВАННОГО ОБУЧЕНИЯ В КОМПЕТЕНТНОСТНОМ ОБРАЗОВАТЕЛЬНОМ ПРОСТРАНСТВЕ</t>
  </si>
  <si>
    <t>Макарова Е.А., Макарова Е.Л.</t>
  </si>
  <si>
    <t>978-5-16-012617-3</t>
  </si>
  <si>
    <t>Таганрогский институт управления и экономики</t>
  </si>
  <si>
    <t>733985.03.01</t>
  </si>
  <si>
    <t>Особенности психологич. базиса чт. умственно отсталых шк...: Моногр. / В.В.Ткачева-М.:НИЦ ИНФРА-М,2024-215с(О)</t>
  </si>
  <si>
    <t>ОСОБЕННОСТИ ПСИХОЛОГИЧЕСКОГО БАЗИСА ЧТЕНИЯ УМСТВЕННО ОТСТАЛЫХ ШКОЛЬНИКОВ СО СЛОЖНЫМИ НАРУШЕНИЯМИ РАЗВИТИЯ</t>
  </si>
  <si>
    <t>Ткачева В.В., Каткова И.А.</t>
  </si>
  <si>
    <t>978-5-16-016440-3</t>
  </si>
  <si>
    <t>44.03.03, 44.04.03, 44.05.01, 44.06.01</t>
  </si>
  <si>
    <t>713678.07.01</t>
  </si>
  <si>
    <t>Особенности работы с детьми с ОВЗ дошк. возраста: Уч.мет.пос. / С.В.Гайченко - М.:НИЦ ИНФРА-М,2024-167c(П)</t>
  </si>
  <si>
    <t>ОСОБЕННОСТИ РАБОТЫ С ДЕТЬМИ С ОВЗ ДОШКОЛЬНОГО ВОЗРАСТА</t>
  </si>
  <si>
    <t>Гайченко С.В., Иванова О.А.</t>
  </si>
  <si>
    <t>978-5-16-015566-1</t>
  </si>
  <si>
    <t>44.02.01, 44.02.04, 44.03.03, 44.04.03, 44.06.01</t>
  </si>
  <si>
    <t>645512.05.01</t>
  </si>
  <si>
    <t>Оценка качества научно-педагог. исслед.: Уч.пос./ В.М.Полонский,- 2изд.-М.:НИЦ ИНФРА-М,2023.-220с(П)</t>
  </si>
  <si>
    <t>ОЦЕНКА КАЧЕСТВА НАУЧНО-ПЕДАГОГИЧЕСКИХ ИССЛЕДОВАНИЙ, ИЗД.2</t>
  </si>
  <si>
    <t>Полонский В.М.</t>
  </si>
  <si>
    <t>978-5-16-012472-8</t>
  </si>
  <si>
    <t>44.04.01, 44.04.02, 44.04.03, 44.04.04</t>
  </si>
  <si>
    <t>Рекомендовано Учебно-методическим советом ВО в качестве учебного пособия для студентов высших учебных заведений, обучающихся по направлению подготовки 44.04.00 «Образование и педагогические науки» (квалификация (степень) «магистр»)</t>
  </si>
  <si>
    <t>РОССИЙСКАЯ АКАДЕМИЯ ОБРАЗОВАНИЯ, РОССИЙСКАЯ АКАДЕМИЯ ОБРАЗОВАНИЯ, РАО ФГБУ</t>
  </si>
  <si>
    <t>803464.01.01</t>
  </si>
  <si>
    <t>Оценка сост. и перспектив развития образоват. орг.: Моногр./Н.В.Васильченко-М.:НИЦ ИНФРА-М,2024.-189 с.(о)</t>
  </si>
  <si>
    <t>ОЦЕНКА СОСТОЯНИЯ И ПЕРСПЕКТИВ РАЗВИТИЯ ОБРАЗОВАТЕЛЬНЫХ ОРГАНИЗАЦИЙ: ТЕОРИЯ И ПРАКТИКА</t>
  </si>
  <si>
    <t>Васильченко Н.В., Ломакина Т.Ю.</t>
  </si>
  <si>
    <t>978-5-16-019086-0</t>
  </si>
  <si>
    <t>44.03.01, 44.04.01, 44.04.02, 44.06.01</t>
  </si>
  <si>
    <t>824327.01.01</t>
  </si>
  <si>
    <t>Память и природа психики: Моногр. / Л.В.Черемошкина - М.:НИЦ ИНФРА-М,2025 - 356 с.(Науч.мысль)(п)</t>
  </si>
  <si>
    <t>ПАМЯТЬ И ПРИРОДА ПСИХИКИ</t>
  </si>
  <si>
    <t>Черемошкина Л.В.</t>
  </si>
  <si>
    <t>978-5-16-020289-1</t>
  </si>
  <si>
    <t>37.04.01, 37.05.01, 37.05.02</t>
  </si>
  <si>
    <t>Январь, 2025</t>
  </si>
  <si>
    <t>632405.07.01</t>
  </si>
  <si>
    <t>Патопсихология  общественной безопасности: Уч.пос. / Б.Н.Алмазов - М.:НИЦ ИНФРА-М,2025. - 219 с.(ВО)(П)</t>
  </si>
  <si>
    <t>ПАТОПСИХОЛОГИЯ  ОБЩЕСТВЕННОЙ БЕЗОПАСНОСТИ</t>
  </si>
  <si>
    <t>Алмазов Б.Н.</t>
  </si>
  <si>
    <t>978-5-16-020544-1</t>
  </si>
  <si>
    <t>37.03.01, 37.05.01, 40.03.01, 40.04.01, 40.05.01, 44.03.05</t>
  </si>
  <si>
    <t>Рекомендовано в качестве учебного пособия для студентов высших учебных заведений, обучающихся по направлениям подготовки 40.05.01 «Правовое обеспечение национальной безопасности», 40.05.02 «Правоохранительная деятельность», 40.05.03 «Судебная экспертиза» (квалификация «юрист», «судебный эксперт»)</t>
  </si>
  <si>
    <t>Уральский государственный юридический университет имени В.Ф. Яковлева</t>
  </si>
  <si>
    <t>826053.01.01</t>
  </si>
  <si>
    <t>Педагогика вожатской деятельности. Прак: Уч.пос. / М.М.Борисова - М.:НИЦ ИНФРА-М,2025. - 350 с.(ВО)(п)</t>
  </si>
  <si>
    <t>ПЕДАГОГИКА ВОЖАТСКОЙ ДЕЯТЕЛЬНОСТИ. ПРАКТИКУМ</t>
  </si>
  <si>
    <t>Борисова М.М., Коробова О.В., Павлова Н.П.</t>
  </si>
  <si>
    <t>978-5-16-019910-8</t>
  </si>
  <si>
    <t>804846.01.01</t>
  </si>
  <si>
    <t>Педагогика вожатской деятельности: Уч. / М.М.Борисова и др. - М.:НИЦ ИНФРА-М,2025. - 417 с.(ВО)(п)</t>
  </si>
  <si>
    <t>ПЕДАГОГИКА ВОЖАТСКОЙ ДЕЯТЕЛЬНОСТИ</t>
  </si>
  <si>
    <t>Борисова М.М., Павлова Н.П., Илюшина Н.Н. и др.</t>
  </si>
  <si>
    <t>978-5-16-019794-4</t>
  </si>
  <si>
    <t>44.03.05</t>
  </si>
  <si>
    <t>АКАДЕМУС-2024, Лауреат</t>
  </si>
  <si>
    <t>346000.11.01</t>
  </si>
  <si>
    <t>Педагогика воспитания: теор.,метод.,технол..: Уч. / А.Н.Ходусов - 2 изд. - М.:НИЦ ИНФРА-М,2023-405с.(П)</t>
  </si>
  <si>
    <t>ПЕДАГОГИКА ВОСПИТАНИЯ: ТЕОРИЯ, МЕТОДОЛОГИЯ, ТЕХНОЛОГИЯ, МЕТОДИКА, ИЗД.2</t>
  </si>
  <si>
    <t>978-5-16-018495-1</t>
  </si>
  <si>
    <t>Рекомендовано УМО по образованию в области подготовки педагогических кадров в качестве учебника для осуществления образовательной деятельности по направлению 44.03.01 «Педагогическое образование»</t>
  </si>
  <si>
    <t>827192.01.01</t>
  </si>
  <si>
    <t>Педагогика высшей школы: военному преподавателю...: Уч.пос. / В.А.Мельничук-М.:НИЦ ИНФРА-М,2025.-227 с.(п)</t>
  </si>
  <si>
    <t>ПЕДАГОГИКА ВЫСШЕЙ ШКОЛЫ: ВОЕННОМУ ПРЕПОДАВАТЕЛЮ О ПЕДАГОГИКЕ И ПЕДАГОГАХ</t>
  </si>
  <si>
    <t>Мельничук В.А., Фетисов А.В., Анисимов В.Г.</t>
  </si>
  <si>
    <t>Военное образование</t>
  </si>
  <si>
    <t>978-5-16-019949-8</t>
  </si>
  <si>
    <t>40.06.01, 44.07.01, 56.07.01</t>
  </si>
  <si>
    <t>Санкт-Петербургский университет Министерства внутренних дел России</t>
  </si>
  <si>
    <t>631501.08.01</t>
  </si>
  <si>
    <t>Педагогика высшей школы: Уч. / О.П.Околелов - М.:НИЦ ИНФРА-М,2025 - 187 с.-(ВО: Магистратура)(О)</t>
  </si>
  <si>
    <t>ПЕДАГОГИКА ВЫСШЕЙ ШКОЛЫ</t>
  </si>
  <si>
    <t>978-5-16-011924-3</t>
  </si>
  <si>
    <t>44.04.01, 44.04.02, 47.04.03, 51.04.04</t>
  </si>
  <si>
    <t>Рекомендовано в качестве учебника для студентов высших учебных заведений, обучающихся по направлениям подготовки 44.04.01 «Педагогическое образование», 44.04.02 «Психолого-педагогическое образование», 47.04.03 «Религиоведение» (квалификация (степень) «магистр»)</t>
  </si>
  <si>
    <t>720209.09.01</t>
  </si>
  <si>
    <t>Педагогика дет. оздоровит. лагеря: прак.: Уч.пос. / Под ред. Борисовой М.М. - М.:НИЦ ИНФРА-М,2025 - 258 с.(СПО)(п)</t>
  </si>
  <si>
    <t>ПЕДАГОГИКА ДЕТСКОГО ОЗДОРОВИТЕЛЬНОГО ЛАГЕРЯ: ПРАКТИКУМ</t>
  </si>
  <si>
    <t>Борисова М.М., Илюшина Н.Н., Павлова Н.П. и др.</t>
  </si>
  <si>
    <t>978-5-16-015674-3</t>
  </si>
  <si>
    <t>44.02.02, 44.02.03, 49.02.01</t>
  </si>
  <si>
    <t>644553.07.01</t>
  </si>
  <si>
    <t>Педагогика детского оздор. лагеря: практ.: Уч.пос. / Под ред. Борисовой М.М.-М.:НИЦ ИНФРА-М,2023.-258 с.(П)</t>
  </si>
  <si>
    <t>Илюшина Н.Н., Павлова Н.П., Щербакова Т.Н. и др.</t>
  </si>
  <si>
    <t>978-5-16-010876-6</t>
  </si>
  <si>
    <t>693729.07.01</t>
  </si>
  <si>
    <t>Педагогика детского оздоров. лагеря: Уч. / Под ред. Борисовой М.М. - М.:НИЦ ИНФРА-М,2024 - 216 с.(СПО)(П)</t>
  </si>
  <si>
    <t>ПЕДАГОГИКА ДЕТСКОГО ОЗДОРОВИТЕЛЬНОГО ЛАГЕРЯ</t>
  </si>
  <si>
    <t>978-5-16-014468-9</t>
  </si>
  <si>
    <t>44.02.03, 44.02.05, 49.02.01</t>
  </si>
  <si>
    <t>632264.06.01</t>
  </si>
  <si>
    <t>Педагогика детского оздоровит. лагеря: Уч. / Под ред. Борисовой М.М. - М.:НИЦ ИНФРА-М,2025-216с.(ВО)(П)</t>
  </si>
  <si>
    <t>978-5-16-012565-7</t>
  </si>
  <si>
    <t>44.03.01, 44.03.02</t>
  </si>
  <si>
    <t>451150.09.01</t>
  </si>
  <si>
    <t>Педагогика и психология высшей шк.Инновац.курс..: Уч.пос./В.П.Симонов-М.:Вуз.уч.,НИЦ ИНФРА-М,2024-320с.(П)</t>
  </si>
  <si>
    <t>ПЕДАГОГИКА И ПСИХОЛОГИЯ ВЫСШЕЙ ШКОЛЫ. ИННОВАЦИОННЫЙ КУРС ДЛЯ ПОДГОТОВКИ МАГИСТРОВ</t>
  </si>
  <si>
    <t>Симонов В.П.</t>
  </si>
  <si>
    <t>Высшее образование: Магистратура</t>
  </si>
  <si>
    <t>978-5-9558-0336-4</t>
  </si>
  <si>
    <t>06.03.01, 06.03.02, 11.04.02, 35.04.08, 37.03.01, 37.04.01, 40.03.01, 44.03.01, 44.03.02, 44.03.05, 44.04.01, 44.04.02, 46.03.01, 47.04.03, 49.03.02, 51.04.04, 52.03.04, 52.03.05, 54.04.01, 54.04.02</t>
  </si>
  <si>
    <t>Рекомендовано УМО по психолого-педагогическим наукам Московского государственного областного университета для обучения магистрантов</t>
  </si>
  <si>
    <t>Государственный Университет Просвещения</t>
  </si>
  <si>
    <t>841893.01.01</t>
  </si>
  <si>
    <t>Педагогика и психология детей с умств. отсталостью..: Уч. / И.М.Яковлева - М.:НИЦ ИНФРА-М,2025. - 382 с.(СПО)(п)</t>
  </si>
  <si>
    <t>ПЕДАГОГИКА И ПСИХОЛОГИЯ ДЕТЕЙ С УМСТВЕННОЙ ОТСТАЛОСТЬЮ (ИНТЕЛЛЕКТУАЛЬНЫМИ НАРУШЕНИЯМИ)</t>
  </si>
  <si>
    <t>Яковлева И.М., Браткова М.В., Караневская О.В. и др.</t>
  </si>
  <si>
    <t>978-5-16-020298-3</t>
  </si>
  <si>
    <t>44.02.03, 44.02.05</t>
  </si>
  <si>
    <t>753037.05.01</t>
  </si>
  <si>
    <t>Педагогика и психология детей с умств. отсталостью..: Уч. / И.М.Яковлева - М.:НИЦ ИНФРА-М,2025.-382 с.(ВО)(п)</t>
  </si>
  <si>
    <t>978-5-16-018636-8</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</si>
  <si>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44.03.01 «Педагогическое образование» (квалификация (степень) «бакалавр») (протокол № 6 от 08.06.2022)</t>
  </si>
  <si>
    <t>764093.04.01</t>
  </si>
  <si>
    <t>Педагогика и психология: Уч.пос. / Л.А.Кудряшева - М.:Вуз. уч., НИЦ ИНФРА-М,2024 - 160 с.(СПО)(П)</t>
  </si>
  <si>
    <t>ПЕДАГОГИКА И ПСИХОЛОГИЯ</t>
  </si>
  <si>
    <t>Кудряшева Л.А.</t>
  </si>
  <si>
    <t>978-5-9558-0652-5</t>
  </si>
  <si>
    <t>00.02.15, 08.02.03, 20.02.01, 25.02.05, 39.02.01, 44.02.01, 44.02.02, 44.02.03, 44.02.04, 44.02.05, 44.02.06, 46.02.02, 49.02.01, 49.02.02, 51.02.01, 51.02.03, 53.02.01, 54.02.06</t>
  </si>
  <si>
    <t>Рекомендовано Межрегиональным учебно-методическим советом профессионального образования для использования в учебном процессе в учебных заведениях, реализующих основную профессиональную образовательную программу СПО (протокол № 4 от 21.04.2021)</t>
  </si>
  <si>
    <t>373400.09.01</t>
  </si>
  <si>
    <t>Педагогика и психология: Уч.пос. / Л.А.Кудряшева - М.:Вуз. уч., НИЦ ИНФРА-М,2025 - 160 с.(Краткий курс)(О)</t>
  </si>
  <si>
    <t>Краткий курс</t>
  </si>
  <si>
    <t>978-5-9558-0262-6</t>
  </si>
  <si>
    <t>00.03.15, 00.05.15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</si>
  <si>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основным образовательным программам высшего образования по направлениям подготовки бакалавриата (протокол № 2 от 17.02.2021)</t>
  </si>
  <si>
    <t>753672.06.01</t>
  </si>
  <si>
    <t>Педагогика инклюзивного образ.: Уч. / Под ред. Сальдаевой О.В. - М.:НИЦ ИНФРА-М,2025 - 439 с.(ВО)(п)</t>
  </si>
  <si>
    <t>ПЕДАГОГИКА ИНКЛЮЗИВНОГО ОБРАЗОВАНИЯ</t>
  </si>
  <si>
    <t>Рындак В.Г., Сальдаева О.В., Аитбаева Р.Р. и др.</t>
  </si>
  <si>
    <t>978-5-16-019568-1</t>
  </si>
  <si>
    <t>44.03.02, 44.03.03, 44.03.04, 49.03.02</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</si>
  <si>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9 от 17.11.2022)</t>
  </si>
  <si>
    <t>683085.11.01</t>
  </si>
  <si>
    <t>Педагогика инклюзивного образования: Уч. / Под ред. Назаровой Н.М. - М.:НИЦ ИНФРА-М,2025-335с(СПО)(П)</t>
  </si>
  <si>
    <t>Богданова Т.Г., Гусейнова А.А., Назарова Н.М. и др.</t>
  </si>
  <si>
    <t>978-5-16-013993-7</t>
  </si>
  <si>
    <t>Рекомендовано Учебно-методическим советом СПО в качестве учебника для студентов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44.02.03 «Педагогика дополнительного образования», 44.02.04 «Специальное дошкольное образование», 44.02.05 «Коррекционная педагогика в начальном образовании»</t>
  </si>
  <si>
    <t>388200.13.01</t>
  </si>
  <si>
    <t>Педагогика инклюзивного образования: Уч. / Т.Г.Богданова - М.:НИЦ ИНФРА-М,2024 - 335 с.(ВО.)(П)</t>
  </si>
  <si>
    <t>978-5-16-019178-2</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</si>
  <si>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44.03.04 «Профессиональное обучение» (квалификация (степень) «бакалавр»)</t>
  </si>
  <si>
    <t>476650.04.01</t>
  </si>
  <si>
    <t>Педагогика текста и психолингвистка: Уч.пос. /О.Г.Ивановская -Форум, НИЦ ИНФРА-М, 2020 -160с (ВО)(О)</t>
  </si>
  <si>
    <t>ПЕДАГОГИКА ТЕКСТА И ПСИХОЛИНГВИСТИКА</t>
  </si>
  <si>
    <t>Ивановская О.Г.</t>
  </si>
  <si>
    <t>978-5-00091-603-2</t>
  </si>
  <si>
    <t>44.03.03, 44.04.03, 45.03.03</t>
  </si>
  <si>
    <t>Рекомендовано в качестве учебного пособия для студентов высших учебных заведений, обучающихся по направлениям подготовки 44.04.03 «Специальное (дефектологическое) образование» (магистратура) и 44.03.03 «Специальное (дефектологическое) образование» (бакалавриат) по профилю подготовки «Логопедия»</t>
  </si>
  <si>
    <t>707162.01.01</t>
  </si>
  <si>
    <t>Педагогика. Семье и школе: Наст. кн. для учителей..: Прак. пос. / Я.С.Турбовской-М.:НИЦ ИНФРА-М,2023.-281с(п)</t>
  </si>
  <si>
    <t>ПЕДАГОГИКА. СЕМЬЕ И ШКОЛЕ. НАСТОЛЬНАЯ КНИГА ДЛЯ УЧИТЕЛЕЙ И РОДИТЕЛЕЙ</t>
  </si>
  <si>
    <t>978-5-16-015254-7</t>
  </si>
  <si>
    <t>44.00.00, 00.03.11, 44.03.01, 44.04.02</t>
  </si>
  <si>
    <t>707164.03.01</t>
  </si>
  <si>
    <t>Педагогика: Моногр. / Я.С.Турбовской-М.:НИЦ ИНФРА-М,2024.-209 с.(Науч.мысль)(О)</t>
  </si>
  <si>
    <t>ПЕДАГОГИКА</t>
  </si>
  <si>
    <t>978-5-16-016499-1</t>
  </si>
  <si>
    <t>44.03.01, 44.04.01, 44.04.02, 44.04.03, 44.04.04, 44.05.01, 44.06.01</t>
  </si>
  <si>
    <t>737306.01.01</t>
  </si>
  <si>
    <t>Педагогика: теория и методика воспит. работы: Уч.пос. / В.Г.Рындак-М.:НИЦ ИНФРА-М,2023.-334 с.(ВО)(п)</t>
  </si>
  <si>
    <t>ПЕДАГОГИКА: ТЕОРИЯ И МЕТОДИКА ВОСПИТАТЕЛЬНОЙ РАБОТЫ</t>
  </si>
  <si>
    <t>Рындак В.Г., Москвина А.В., Пак Л.Г. и др.</t>
  </si>
  <si>
    <t>978-5-16-016827-2</t>
  </si>
  <si>
    <t>Допущено УМС ОГПУ в качестве учебника для обучающихся по УГНС 44.00.00 Образование и педагогические науки по дисциплинам «Теории и технологии обучения и воспитания», «Профессиональная ориентация и профессиональное самоопределение обучающихся», «Теория и технология организации воспитательных практик», «Педагогика», «Профессиональное воспитание», «Этические основы духовно-нравственного воспитания личности»</t>
  </si>
  <si>
    <t>753310.03.01</t>
  </si>
  <si>
    <t>Педагогика: теория и практика...: Уч. / С.С.Кашлев-М.:НИЦ ИНФРА-М,2023.-462 с.(ВО)(П)</t>
  </si>
  <si>
    <t>ПЕДАГОГИКА: ТЕОРИЯ И ПРАКТИКА ПЕДАГОГИЧЕСКОГО ПРОЦЕССА</t>
  </si>
  <si>
    <t>Кашлев С.С.</t>
  </si>
  <si>
    <t>978-5-16-018498-2</t>
  </si>
  <si>
    <t>00.03.15, 51.03.03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</si>
  <si>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педагогическим направлениям подготовки (квалификация (степень) «бакалавр») (протокол № 6 от 08.06.2022)</t>
  </si>
  <si>
    <t>753755.03.01</t>
  </si>
  <si>
    <t>Педагогика: Уч. / В.Г.Рындак и др. - М.:НИЦ ИНФРА-М,2025 - 421 с.(СПО)(П)</t>
  </si>
  <si>
    <t>Рындак В.Г., Аллагулов А.М., Челпаченко Т.В. и др.</t>
  </si>
  <si>
    <t>978-5-16-016836-4</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</si>
  <si>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педагогическим специальностям (протокол № 10 от 12.10.2020)</t>
  </si>
  <si>
    <t>650123.05.01</t>
  </si>
  <si>
    <t>Педагогика: Уч. / В.Г.Рындак.-М.:НИЦ ИНФРА-М,2023.- 427 с.(ВО)(п)</t>
  </si>
  <si>
    <t>978-5-16-018433-3</t>
  </si>
  <si>
    <t>Рекомендовано в качестве учебника для студентов высших учебных заведений, обучающихся по направлениям подготовки 44.03.01 «Педагогическое образование» и 44.03.05 «Педагогическое образование (с двумя профилями подготовки)» (квалификация (степень) «бакалавр»)</t>
  </si>
  <si>
    <t>720241.04.01</t>
  </si>
  <si>
    <t>Педагогика: Уч.пос. / В.М.Кроль - М.:ИЦ РИОР, НИЦ ИНФРА-М,2025. - 303 с.(СПО)(П)</t>
  </si>
  <si>
    <t>Кроль В.М.</t>
  </si>
  <si>
    <t>978-5-369-01827-9</t>
  </si>
  <si>
    <t>МИРЭА - Российский технологический университет</t>
  </si>
  <si>
    <t>393200.07.01</t>
  </si>
  <si>
    <t>Педагогика: Уч.пос. / В.М.Кроль, - 2изд.,-М.:ИЦ РИОР,НИЦ ИНФРА-М,2023-303с.(ВО:Бакалавр.)(П)</t>
  </si>
  <si>
    <t>ПЕДАГОГИКА, ИЗД.2</t>
  </si>
  <si>
    <t>978-5-369-01536-0</t>
  </si>
  <si>
    <t>088090.04.01</t>
  </si>
  <si>
    <t>Педагогика: Шпаргалка - М.:ИЦ РИОР, НИЦ ИНФРА-М,2018 - 106 с.-(Шпаргалка [отрывная])(О,к/ф)</t>
  </si>
  <si>
    <t>Без автора</t>
  </si>
  <si>
    <t>Шпаргалка [отрывная]</t>
  </si>
  <si>
    <t>978-5-369-00226-1</t>
  </si>
  <si>
    <t>Шпаргалка</t>
  </si>
  <si>
    <t>389900.05.01</t>
  </si>
  <si>
    <t>Педагогическая аксиология: Уч. пос. / А.В.Кирьякова - М.:НИЦ ИНФРА-М, 2023 -283с. (ВО:Бакалавр.) (п)</t>
  </si>
  <si>
    <t>ПЕДАГОГИЧЕСКАЯ АКСИОЛОГИЯ</t>
  </si>
  <si>
    <t>КирьяковаА.В., МелекесовГ.А., МосиенкоЛ.В. и др.</t>
  </si>
  <si>
    <t>978-5-16-011192-6</t>
  </si>
  <si>
    <t>Рекомендовано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t>
  </si>
  <si>
    <t>Оренбургский государственный университет</t>
  </si>
  <si>
    <t>182300.15.01</t>
  </si>
  <si>
    <t>Педагогическая психология: Уч.пос. / Б.Р.Мандель - М.:КУРС, НИЦ ИНФРА-М,2025 - 368 с.(П)</t>
  </si>
  <si>
    <t>ПЕДАГОГИЧЕСКАЯ ПСИХОЛОГИЯ</t>
  </si>
  <si>
    <t>978-5-905554-13-1</t>
  </si>
  <si>
    <t>37.03.01, 37.04.01, 44.03.01, 44.03.02, 44.03.05, 44.04.01, 44.04.02, 47.03.01, 47.04.01</t>
  </si>
  <si>
    <t>662500.05.01</t>
  </si>
  <si>
    <t>Педагогическая риторика: Уч.мет.пос. / О.В.Чернышенко - М.:ИЦ РИОР, НИЦ ИНФРА-М,2020 - 90 с.-(ВО)(О)</t>
  </si>
  <si>
    <t>ПЕДАГОГИЧЕСКАЯ РИТОРИКА</t>
  </si>
  <si>
    <t>Чернышенко О.В.</t>
  </si>
  <si>
    <t>ВО: Бакалавриат</t>
  </si>
  <si>
    <t>978-5-369-01695-4</t>
  </si>
  <si>
    <t>37.03.01, 44.03.01, 44.03.05, 44.05.01</t>
  </si>
  <si>
    <t>Ростовский государственный медицинский университет</t>
  </si>
  <si>
    <t>404400.10.01</t>
  </si>
  <si>
    <t>Педагогическая физиология: Курс лекций. Уч. пос. / М.М.Безруких - М.:Форум, 2025 - 496 с.(ВО:Бакалавр.) (п)</t>
  </si>
  <si>
    <t>ПЕДАГОГИЧЕСКАЯ ФИЗИОЛОГИЯ</t>
  </si>
  <si>
    <t>Безруких М. М.</t>
  </si>
  <si>
    <t>978-5-91134-685-0</t>
  </si>
  <si>
    <t>646398.04.01</t>
  </si>
  <si>
    <t>Педагогические аспекты проблемы обесп. безоп. детей..:Моногр./Л.Л.Тимофеева-М.:НИЦ ИНФРА-М,2024-205с</t>
  </si>
  <si>
    <t>ПЕДАГОГИЧЕСКИЕ АСПЕКТЫ ПРОБЛЕМЫ ОБЕСПЕЧЕНИЯ БЕЗОПАСНОСТИ ДЕТЕЙ: ИСТОРИКО-КУЛЬТУРНЫЙ АНАЛИЗ</t>
  </si>
  <si>
    <t>Тимофеева Л.Л.</t>
  </si>
  <si>
    <t>978-5-16-014039-1</t>
  </si>
  <si>
    <t>631525.07.01</t>
  </si>
  <si>
    <t>Педагогические технологии: Уч. / Д.Г.Левитес-М.:НИЦ ИНФРА-М,2024.-403 с..-(ВО)(п)</t>
  </si>
  <si>
    <t>ПЕДАГОГИЧЕСКИЕ ТЕХНОЛОГИИ</t>
  </si>
  <si>
    <t>978-5-16-019887-3</t>
  </si>
  <si>
    <t>44.03.01, 44.03.02, 44.03.04, 44.04.01, 44.04.02, 44.04.04</t>
  </si>
  <si>
    <t>Рекомендовано Редакционно-издательским советом Российской академии образования (на основании Приказа Министерства образования и науки РФ от 15 января 2007 года № 10)</t>
  </si>
  <si>
    <t>798749.01.01</t>
  </si>
  <si>
    <t>Педагогические условия формир. проф. компетентности учителя... / С.С.Савельева-М.:НИЦ ИНФРА-М,2023-215с(п)</t>
  </si>
  <si>
    <t>ПЕДАГОГИЧЕСКИЕ УСЛОВИЯ ФОРМИРОВАНИЯ ПРОФЕССИОНАЛЬНОЙ КОМПЕТЕНТНОСТИ УЧИТЕЛЯ В ОБРАЗОВАТЕЛЬНОМ ПРОЦЕССЕ ВУЗА</t>
  </si>
  <si>
    <t>Савельева С.С.</t>
  </si>
  <si>
    <t>978-5-16-018240-7</t>
  </si>
  <si>
    <t>489200.09.01</t>
  </si>
  <si>
    <t>Педагогический словарь: Словарь / И.П.Андриади - М.:НИЦ ИНФРА-М,2024-224с.(Б-ка.сл."Инфра-М")(П)</t>
  </si>
  <si>
    <t>ПЕДАГОГИЧЕСКИЙ СЛОВАРЬ</t>
  </si>
  <si>
    <t>Андриади И.П., Темина С.Ю.</t>
  </si>
  <si>
    <t>978-5-16-011752-2</t>
  </si>
  <si>
    <t>755038.02.01</t>
  </si>
  <si>
    <t>Педагогическое мастерство: Уч.мет.пос. / З.В.Смирнова - М.:НИЦ ИНФРА-М,2025. - 261 с.(СПО)(п)</t>
  </si>
  <si>
    <t>ПЕДАГОГИЧЕСКОЕ МАСТЕРСТВО</t>
  </si>
  <si>
    <t>Смирнова З.В.</t>
  </si>
  <si>
    <t>978-5-16-017663-5</t>
  </si>
  <si>
    <t>44.02.01, 44.02.02, 44.02.06</t>
  </si>
  <si>
    <t>Педагогический колледж №1 им. Н.А. Некрасова Санкт-Петербурга</t>
  </si>
  <si>
    <t>664590.04.01</t>
  </si>
  <si>
    <t>Первые шаги к грамоте: от рисунка к письму: Уч.мет.пос. / Е.А.Кинаш-М.:НИЦ ИНФРА-М,2024.-146 с.(П)</t>
  </si>
  <si>
    <t>ПЕРВЫЕ ШАГИ К ГРАМОТЕ: ОТ РИСУНКА К ПИСЬМУ</t>
  </si>
  <si>
    <t>Кинаш Е.А.</t>
  </si>
  <si>
    <t>978-5-16-014852-6</t>
  </si>
  <si>
    <t>470300.07.01</t>
  </si>
  <si>
    <t>Подготовка студентов к обучению в аспирантуре вуза...: Моногр. / С.Д.Резник - М.:НИЦ ИНФРА-М,2024.-157 с (О)</t>
  </si>
  <si>
    <t>ПОДГОТОВКА СТУДЕНТОВ К ОБУЧЕНИЮ В АСПИРАНТУРЕ ВУЗА: СИСТЕМА И МЕХАНИЗМЫ УПРАВЛЕНИЯ</t>
  </si>
  <si>
    <t>Резник С.Д., Устинова Д.В.</t>
  </si>
  <si>
    <t>978-5-16-011570-2</t>
  </si>
  <si>
    <t>38.04.01, 38.04.02, 38.04.03, 38.04.04, 38.04.08, 38.04.09, 38.05.01, 38.05.02</t>
  </si>
  <si>
    <t>700292.03.01</t>
  </si>
  <si>
    <t>Правовое регулир. трансформации рос. образов...:Моногр. / А.Г.Чернявский.-М.ИНФРА-М,2024-174(О)</t>
  </si>
  <si>
    <t>ПРАВОВОЕ РЕГУЛИРОВАНИЕ ТРАНСФОРМАЦИИ РОССИЙСКОГО ОБРАЗОВАНИЯ В УСЛОВИЯХ ГЛОБАЛИЗАЦИИ В СОЦИАЛЬНО-КУЛЬТУРНОЙ СРЕДЕ</t>
  </si>
  <si>
    <t>Чернявский А.Г., Бурьянов С.А., Кривенький А.И.</t>
  </si>
  <si>
    <t>978-5-16-014864-9</t>
  </si>
  <si>
    <t>40.03.01, 40.04.01, 44.03.01, 44.03.05</t>
  </si>
  <si>
    <t>673986.02.01</t>
  </si>
  <si>
    <t>Практико-ориентир. научно-технич. клубы: Моногр. / Под ред. Мальцевой А.А.-М.:НИЦ ИНФРА-М,2023.-372 с.(о)</t>
  </si>
  <si>
    <t>ПРАКТИКО-ОРИЕНТИРОВАННЫЕ НАУЧНО-ТЕХНИЧЕСКИЕ КЛУБЫ КАК НОВЫЙ ФОРМАТ ОРГАНИЗАЦИИ ДОПОЛНИТЕЛЬНОГО ИНЖЕНЕРНОГО ОБРАЗОВАНИЯ</t>
  </si>
  <si>
    <t>Барсукова Н.Е., Веселов И.Н., Каплунов И.А. и др.</t>
  </si>
  <si>
    <t>978-5-16-014831-1</t>
  </si>
  <si>
    <t>39.04.03, 39.06.01, 44.04.04, 44.06.01</t>
  </si>
  <si>
    <t>364500.06.01</t>
  </si>
  <si>
    <t>Практическая девиантология: Уч.мет.пос. / Н.П.Фетискин - М.:Форум, НИЦ ИНФРА-М,2024. - 272 с.(ВО)(П)</t>
  </si>
  <si>
    <t>ПРАКТИЧЕСКАЯ ДЕВИАНТОЛОГИЯ</t>
  </si>
  <si>
    <t>Фетискин Н.П.</t>
  </si>
  <si>
    <t>978-5-00091-742-8</t>
  </si>
  <si>
    <t>682645.02.01</t>
  </si>
  <si>
    <t>Предметные компетенции общего матем. образования...: Моногр./ В.И.Горбачев-М.:НИЦ ИНФРА-М,2023-403с.(О)</t>
  </si>
  <si>
    <t>ПРЕДМЕТНЫЕ КОМПЕТЕНЦИИ ОБЩЕГО МАТЕМАТИЧЕСКОГО ОБРАЗОВАНИЯ В КАТЕГОРИИ СУБЪЕКТНОГО РАЗВИТИЯ</t>
  </si>
  <si>
    <t>Горбачев В.И.</t>
  </si>
  <si>
    <t>978-5-16-015403-9</t>
  </si>
  <si>
    <t>44.03.01, 44.03.04, 44.03.05, 44.04.01, 44.04.02, 44.04.03, 44.04.04, 44.06.01</t>
  </si>
  <si>
    <t>Брянский государственный университет им. академика И.Г. Петровского</t>
  </si>
  <si>
    <t>779559.03.01</t>
  </si>
  <si>
    <t>Преемственное формир. стохастической культуры...: Моногр. / А.Ю.Полякова-М.:НИЦ ИНФРА-М,2023.-212 с.(О)</t>
  </si>
  <si>
    <t>ПРЕЕМСТВЕННОЕ ФОРМИРОВАНИЕ СТОХАСТИЧЕСКОЙ КУЛЬТУРЫ ШКОЛЬНИКОВ В УСЛОВИЯХ ЦИФРОВОЙ ТРАНСФОРМАЦИИ ОБЩЕГО ОБРАЗОВАНИЯ</t>
  </si>
  <si>
    <t>Полякова А.Ю.</t>
  </si>
  <si>
    <t>978-5-16-017792-2</t>
  </si>
  <si>
    <t>438300.08.01</t>
  </si>
  <si>
    <t>Преодоление артикул.-акуст.дисграфии у шк.: Уч.-мет.пос. / О.Г.Ивановская - М.:Форум,НИЦ ИНФРА-М,2025 - 160с. (о)</t>
  </si>
  <si>
    <t>ПРЕОДОЛЕНИЕ АРТИКУЛЯТОРНО-АКУСТИЧЕСКОЙ ДИСГРАФИИ У ШКОЛЬНИКОВ</t>
  </si>
  <si>
    <t>Ивановская О.Г., Куликова Н.С., Хвостова О.А. и др.</t>
  </si>
  <si>
    <t>978-5-00091-135-8</t>
  </si>
  <si>
    <t>Рекомендовано кафедрой логопедии ЛГУ им. А. С. Пушкина в качестве учебно-методического пособия для студентов высших учебных заведений, обучающихся по направлениям 050700.62 «Специальное (дефектологическое) образование» (бакалавриат), по профилю подготовки «Логопедия» и 050700.68 «Специальное (дефектологическое) образование» (магистратура)</t>
  </si>
  <si>
    <t>734780.03.01</t>
  </si>
  <si>
    <t>Преодоление артикул.-акустич. дисграфии у шк.: Уч.мет.пос. / Елецкая О.В.-М.:Форум, НИЦ ИНФРА-М,2024.-160с(П)</t>
  </si>
  <si>
    <t>978-5-00091-729-9</t>
  </si>
  <si>
    <t>39.02.01, 44.02.04, 44.02.05, 49.02.02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</si>
  <si>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5 от 16.03.2020)</t>
  </si>
  <si>
    <t>489400.06.01</t>
  </si>
  <si>
    <t>Преподаватели вузов России: формир. и развитие: Моногр./ С.Д.Резник, - 2 изд.,-М.:НИЦ ИНФРА-М,2022-140с.(О)</t>
  </si>
  <si>
    <t>ПРЕПОДАВАТЕЛИ ВУЗОВ РОССИИ: ФОРМИРОВАНИЕ И РАЗВИТИЕ ПРОФЕССИОНАЛЬНЫХ КОМПЕТЕНЦИЙ, ИЗД.2</t>
  </si>
  <si>
    <t>Резник С.Д., Вдовина О.А.</t>
  </si>
  <si>
    <t>978-5-16-015900-3</t>
  </si>
  <si>
    <t>38.06.01, 40.06.01, 44.06.01</t>
  </si>
  <si>
    <t>489400.02.01</t>
  </si>
  <si>
    <t>Преподаватели вузов России: формир.и развитие...: Моногр./ С.Д.Резник-М.:НИЦ ИНФРА-М,2017-140с(О)</t>
  </si>
  <si>
    <t>ПРЕПОДАВАТЕЛИ ВУЗОВ РОССИИ: ФОРМИРОВАНИЕ И РАЗВИТИЕ ПРОФЕССИОНАЛЬНЫХ КОМПЕТЕНЦИЙ</t>
  </si>
  <si>
    <t>978-5-16-011756-0</t>
  </si>
  <si>
    <t>086190.15.01</t>
  </si>
  <si>
    <t>Прикладная психология: Уч.пос. / Н.П.Рапохин - 2 изд, - М.:НИЦ ИНФРА-М,2024 - 471 с.(ВО)(п)</t>
  </si>
  <si>
    <t>ПРИКЛАДНАЯ ПСИХОЛОГИЯ, ИЗД.2</t>
  </si>
  <si>
    <t>Рапохин Н. П.</t>
  </si>
  <si>
    <t>978-5-16-019204-8</t>
  </si>
  <si>
    <t>38.03.02, 44.03.01, 44.03.02, 44.03.05, 44.04.02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</si>
  <si>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38.03.02 «Менеджмент», 41.03.05 «Международные отношения» (квалификация (степень) «бакалавр») (протокол № 3 от 17.03.2021)</t>
  </si>
  <si>
    <t>Национальный исследовательский ядерный университет "МИФИ"</t>
  </si>
  <si>
    <t>086190.10.01</t>
  </si>
  <si>
    <t>Прикладная психология: Уч.пос. / Н.П.Рапохин-М.:Форум, ИНФРА-М Изд. Дом,2018.-432 с..-(ВО)(П)</t>
  </si>
  <si>
    <t>ПРИКЛАДНАЯ ПСИХОЛОГИЯ</t>
  </si>
  <si>
    <t>978-5-91134-153-4</t>
  </si>
  <si>
    <t>641996.07.01</t>
  </si>
  <si>
    <t>Применение теории схем для формир. культурных фон...: Моногр./ Е.А.Макарова-М:НИЦ ИНФРА-М,2024-104с.(Научная мысль)(О)</t>
  </si>
  <si>
    <t>ПРИМЕНЕНИЕ ТЕОРИИ СХЕМ ДЛЯ ФОРМИРОВАНИЯ КУЛЬТУРНЫХ ФОНОВЫХ ЗНАНИЙ СТУДЕНТОВ И ИХ ИСПОЛЬЗОВАНИЕ В ПРЕПОДАВАНИИ ИНОСТРАННЫХ ЯЗЫКОВ</t>
  </si>
  <si>
    <t>Макарова Е.А.</t>
  </si>
  <si>
    <t>978-5-16-010347-1</t>
  </si>
  <si>
    <t>44.03.04, 44.03.05</t>
  </si>
  <si>
    <t>167450.10.01</t>
  </si>
  <si>
    <t>Принятие роли матери: клинико-психологический анализ / Т.Д. Василенко - М.: Форум, 2025-176с. (о)</t>
  </si>
  <si>
    <t>ПРИНЯТИЕ РОЛИ МАТЕРИ: КЛИНИКО-ПСИХОЛОГИЧЕСКИЙ АНАЛИЗ</t>
  </si>
  <si>
    <t>Василенко Т. Д., Земзюлина И. Н.</t>
  </si>
  <si>
    <t>978-5-91134-592-1</t>
  </si>
  <si>
    <t>37.00.00, 37.03.01, 37.03.02, 37.04.01, 37.04.02, 37.05.01, 37.06.01</t>
  </si>
  <si>
    <t>Курский государственный медицинский университет</t>
  </si>
  <si>
    <t>400600.10.01</t>
  </si>
  <si>
    <t>Проблемно-модульное обучение: Уч.пос. / Е.А.Соколков - М.:Вуз.уч., НИЦ ИНФРА-М,2024 - 392 с.(П)</t>
  </si>
  <si>
    <t>ПРОБЛЕМНО-МОДУЛЬНОЕ ОБУЧЕНИЕ</t>
  </si>
  <si>
    <t>978-5-9558-0261-9</t>
  </si>
  <si>
    <t>Рекомендовано Советом Учебно-методического объединения по образованию в области менеджмента в качестве учебного пособия для студентов всех уровней обучения</t>
  </si>
  <si>
    <t>633167.06.01</t>
  </si>
  <si>
    <t>Проблемы детско-родительских отношен.: Моногр. / Е.М.Ижванова - М.:НИЦ ИНФРА-М,2024-90с(Науч.мысль)(О)</t>
  </si>
  <si>
    <t>ПРОБЛЕМЫ ДЕТСКО-РОДИТЕЛЬСКИХ ОТНОШЕНИЙ</t>
  </si>
  <si>
    <t>Ижванова Е.М.</t>
  </si>
  <si>
    <t>978-5-16-012045-4</t>
  </si>
  <si>
    <t>37.03.01, 44.03.05</t>
  </si>
  <si>
    <t>Московский государственный университет им. М.В. Ломоносова</t>
  </si>
  <si>
    <t>427600.07.01</t>
  </si>
  <si>
    <t>Проблемы образования в совр. зарубеж. психологии: Уч.пос. / Л.В.Губанова-М.:НИЦ ИНФРА-М,2024.-58 с.(ВО)(О)</t>
  </si>
  <si>
    <t>ПРОБЛЕМЫ ОБРАЗОВАНИЯ В СОВРЕМЕННОЙ ЗАРУБЕЖНОЙ ПСИХОЛОГИИ</t>
  </si>
  <si>
    <t>Губанова Л. В.</t>
  </si>
  <si>
    <t>978-5-16-006364-5</t>
  </si>
  <si>
    <t>732747.03.01</t>
  </si>
  <si>
    <t>Проектирование инновац. технологий и моделир...: Уч.мет.пос. / В.П.Сергеева-М.:НИЦ ИНФРА-М,2023.-240с(П)</t>
  </si>
  <si>
    <t>ПРОЕКТИРОВАНИЕ ИННОВАЦИОННЫХ ТЕХНОЛОГИЙ И МОДЕЛИРОВАНИЕ В ОБРАЗОВАТЕЛЬНОМ ПРОЦЕССЕ ВУЗА</t>
  </si>
  <si>
    <t>Сергеева В.П.</t>
  </si>
  <si>
    <t>978-5-16-016179-2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</si>
  <si>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направлений подготовки 44.04.00 «Образование и педагогические науки» (квалификация (степень) «магистр») (протокол № 5 от 16.03.2020)</t>
  </si>
  <si>
    <t>407550.06.01</t>
  </si>
  <si>
    <t>Проектирование студ.индивид.образов.: Моногр./С.И.Осипова-М.:НИЦ ИНФРА-М,СФУ,2024-140с(Науч.мысль)(о)</t>
  </si>
  <si>
    <t>ПРОЕКТИРОВАНИЕ СТУДЕНТОМ ИНДИВИДУАЛЬНОЙ ОБРАЗОВАТЕЛЬНОЙ ТРАЕКТОРИИ В УСЛОВИЯХ ИНФОРМАТИЗАЦИИ ОБРАЗОВАНИЯ</t>
  </si>
  <si>
    <t>Осипова С. И., Соловьева Т. В.</t>
  </si>
  <si>
    <t>978-5-16-006375-1</t>
  </si>
  <si>
    <t>768722.01.01</t>
  </si>
  <si>
    <t>Проектное обучение спец. по работе с молодежью: Моногр. / И.С.Крутько.-М.:НИЦ ИНФРА-М,2022.-246 с.(О)</t>
  </si>
  <si>
    <t>ПРОЕКТНОЕ ОБУЧЕНИЕ СПЕЦИАЛИСТОВ ПО РАБОТЕ С МОЛОДЕЖЬЮ</t>
  </si>
  <si>
    <t>Бедулева М.А., Боронина Л.Н., Зверева Е.В. и др.</t>
  </si>
  <si>
    <t>978-5-16-017407-5</t>
  </si>
  <si>
    <t>39.00.00, 39.03.03, 39.04.03, 39.06.01, 39.07.01</t>
  </si>
  <si>
    <t>Уральский федеральный университет им. первого Президента России Б.Н. Ельцина</t>
  </si>
  <si>
    <t>Университетская книга 2024-2024, Победитель</t>
  </si>
  <si>
    <t>646046.05.01</t>
  </si>
  <si>
    <t>Проектно-организаторская функция воспит..: Моногр. / В.П.Сергеева - 2изд.-М.:НИЦ ИНФРА-М,2024 - 128с.(О)</t>
  </si>
  <si>
    <t>ПРОЕКТНО-ОРГАНИЗАТОРСКАЯ ФУНКЦИЯ ВОСПИТАТЕЛЬНОЙ ДЕЯТЕЛЬНОСТИ УЧИТЕЛЯ (ТЕОРИЯ  И МЕТОДИКА), ИЗД.2</t>
  </si>
  <si>
    <t>978-5-16-012446-9</t>
  </si>
  <si>
    <t>44.03.01, 44.03.02, 44.03.04, 44.03.05, 44.04.01, 44.04.02</t>
  </si>
  <si>
    <t>675298.02.01</t>
  </si>
  <si>
    <t>Профессиология: психологический контент: Уч.пос. / Э.Ф.Зеер - М.:НИЦ ИНФРА-М,2020 - 194 с.(ВО)(П)</t>
  </si>
  <si>
    <t>ПРОФЕССИОЛОГИЯ: ПСИХОЛОГИЧЕСКИЙ КОНТЕНТ</t>
  </si>
  <si>
    <t>Зеер Э.Ф., Сыманюк Э.Э.</t>
  </si>
  <si>
    <t>978-5-16-014407-8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</si>
  <si>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44.04.00 «Образование и педагогические науки» (квалификация (степень) «магистр») (протокол № 12 от 24.06.2019)</t>
  </si>
  <si>
    <t>681488.05.01</t>
  </si>
  <si>
    <t>Профессионализм педагога: успешность и карьера: Моногр. / Н.А.Глузман -М.:НИЦ ИНФРА-М,2023-314 с.(О)</t>
  </si>
  <si>
    <t>ПРОФЕССИОНАЛИЗМ ПЕДАГОГА: УСПЕШНОСТЬ И КАРЬЕРА</t>
  </si>
  <si>
    <t>Глузман Н.А., Горбунова Н.В.</t>
  </si>
  <si>
    <t>Научная мысль (КрымФУ)</t>
  </si>
  <si>
    <t>978-5-16-015830-3</t>
  </si>
  <si>
    <t>37.03.01, 44.03.01, 44.03.03, 44.03.04, 44.03.05, 44.04.02</t>
  </si>
  <si>
    <t>413050.10.01</t>
  </si>
  <si>
    <t>Профессиональная ориент. лиц с учетом: Уч.пос. / Е.М.Старобина -2изд.-М.:Форум,НИЦ ИНФРА-М,2024-352с(П)</t>
  </si>
  <si>
    <t>ПРОФЕССИОНАЛЬНАЯ ОРИЕНТАЦИЯ ЛИЦ С УЧЕТОМ ОГРАНИЧЕННЫХ ВОЗМОЖНОСТЕЙ ЗДОРОВЬЯ, ИЗД.2</t>
  </si>
  <si>
    <t>Старобина Е.М., Гордиевская Е.О., Кузьмина И.Е.</t>
  </si>
  <si>
    <t>978-5-00091-745-9</t>
  </si>
  <si>
    <t>37.03.01, 44.03.02, 44.03.03, 44.04.03</t>
  </si>
  <si>
    <t>Федеральный научный центр реабилитации инвалидов им. Г.А. Альбрехта</t>
  </si>
  <si>
    <t>674712.05.01</t>
  </si>
  <si>
    <t>Профессиональная самоидентификация личности: Моногр. / А.Г.Наймушина - М.:НИЦ ИНФРА-М,2024 - 76 с(О)</t>
  </si>
  <si>
    <t>ПРОФЕССИОНАЛЬНАЯ САМОИДЕНТИФИКАЦИЯ ЛИЧНОСТИ</t>
  </si>
  <si>
    <t>Наймушина А.Г., Моложавенко В.Л.</t>
  </si>
  <si>
    <t>978-5-16-013655-4</t>
  </si>
  <si>
    <t>21.03.01, 21.04.01, 21.05.05, 21.05.06, 37.04.01, 37.05.02, 38.04.03, 39.04.01, 44.04.01, 44.04.02, 44.04.04</t>
  </si>
  <si>
    <t>437500.08.01</t>
  </si>
  <si>
    <t>Профессиональное обучение детей..: Уч.-мет. пос /М.В.Матвеева -НИЦ ИНФРА-М, 2024 -191с(ВО)(о)</t>
  </si>
  <si>
    <t>ПРОФЕССИОНАЛЬНОЕ ОБУЧЕНИЕ ДЕТЕЙ С ИНТЕЛЛЕКТУАЛЬНЫМИ НАРУШЕНИЯМИ В УСЛОВИЯХ ОБРАЗОВАТЕЛЬНОГО УЧРЕЖДЕНИЯ</t>
  </si>
  <si>
    <t>Матвеева М.В., Станпакова С.Д.</t>
  </si>
  <si>
    <t>978-5-16-016591-2</t>
  </si>
  <si>
    <t>Рекомендовано кафедрой логопедии ЛГУ им. А.С. Пушкина в качестве учебно-методического пособия для студентов высших учебных заведений, обучающихся по направлениям 44.03.03 «Специальное (дефектологическое) образование» (бакалавриат),по профилю подготовки «Логопедия» и 44.04.03 «Специальное (дефектологическое) образование» (магистратура)</t>
  </si>
  <si>
    <t>424450.06.01</t>
  </si>
  <si>
    <t>Профессионально-личностные  ориент. в совр. выс. образ.: Уч.пос./В.В.Рубцов - ИНФРА-М,2024-304с.(ВО) (п)</t>
  </si>
  <si>
    <t>ПРОФЕССИОНАЛЬНО-ЛИЧНОСТНЫЕ  ОРИЕНТАЦИИ В СОВРЕМЕННОМ ВЫСШЕМ ОБРАЗОВАНИИ</t>
  </si>
  <si>
    <t>Рубцов В. В., Столяренко А. М., Пузанов Ю. П., Рубцов В. В.</t>
  </si>
  <si>
    <t>978-5-16-006583-0</t>
  </si>
  <si>
    <t>38.03.02, 38.04.02, 44.03.01, 44.03.04, 44.03.05, 44.04.01, 44.04.02, 44.04.04</t>
  </si>
  <si>
    <t>457154.0061.01</t>
  </si>
  <si>
    <t>Профильная школа, 2024, № 4 (127)</t>
  </si>
  <si>
    <t>ПРОФИЛЬНАЯ ШКОЛА, 2024, № 4 (127)</t>
  </si>
  <si>
    <t>457154.0063.01</t>
  </si>
  <si>
    <t>Профильная школа, 2024, № 6 (129)</t>
  </si>
  <si>
    <t>ПРОФИЛЬНАЯ ШКОЛА, 2024, № 6 (129)</t>
  </si>
  <si>
    <t>700701.05.01</t>
  </si>
  <si>
    <t>Профориентация и соц. обуч. со сложными наруш. развития: Уч.пос. / Ткачёва В.В.-М.:НИЦ ИНФРА-М,2024-198с(П)</t>
  </si>
  <si>
    <t>ПРОФОРИЕНТАЦИЯ И СОЦИАЛИЗАЦИЯ ОБУЧАЮЩИХСЯ СО СЛОЖНЫМИ НАРУШЕНИЯМИ РАЗВИТИЯ</t>
  </si>
  <si>
    <t>Ткачёва В.В., Евтушенко И.В., Жигорева М.В. и др.</t>
  </si>
  <si>
    <t>978-5-16-015004-8</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</si>
  <si>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18 от 25.11.2019)</t>
  </si>
  <si>
    <t>741929.03.01</t>
  </si>
  <si>
    <t>Профориентация и соц. обучающихся со слож. наруш. развит.: Уч.пос. / Ткачёва В.В.-М.:НИЦ ИНФРА-М,2024.-198 с.(П)</t>
  </si>
  <si>
    <t>978-5-16-016409-0</t>
  </si>
  <si>
    <t>39.02.01, 44.02.03, 44.02.04, 44.02.05, 44.02.06, 49.02.02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</si>
  <si>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дефектологического профиля (протокол № 5 от 16.03.2020)</t>
  </si>
  <si>
    <t>148900.10.01</t>
  </si>
  <si>
    <t>Психодиагностика ребенка: Уч. / В.Г.Каменская - 2 изд. - М.:НИЦ ИНФРА-М,2025. - 350 с.(ВО)(П)</t>
  </si>
  <si>
    <t>ПСИХОДИАГНОСТИКА РЕБЕНКА, ИЗД.2</t>
  </si>
  <si>
    <t>Каменская В.Г., Драганова О.А., Томанов Л.В.</t>
  </si>
  <si>
    <t>978-5-16-015132-8</t>
  </si>
  <si>
    <t>37.03.01, 37.04.01, 44.03.01, 44.03.02, 44.03.03, 44.03.04, 44.03.05, 44.04.02, 44.05.01</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</si>
  <si>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44.03.01 «Педагогическое образование»</t>
  </si>
  <si>
    <t>148900.04.01</t>
  </si>
  <si>
    <t>Психодиагностика ребенка: Уч. / В.Г.Каменская и др.-М.:НИЦ ИНФРА-М,2018.-400 с-(ВО: Бакалавриат)(П)</t>
  </si>
  <si>
    <t>ПСИХОДИАГНОСТИКА РЕБЕНКА</t>
  </si>
  <si>
    <t>Каменская В. Г., Томанов Л. В., Драганова О. А.</t>
  </si>
  <si>
    <t>978-5-16-013454-3</t>
  </si>
  <si>
    <t>Допущено Учебно-методическим ¶объединением по направлениям педагогического образования в качестве учебника для студентов высших учебных заведений, обучающихся по направлению подготовки 44.03.01 «Педагогическое образование»</t>
  </si>
  <si>
    <t>638311.08.01</t>
  </si>
  <si>
    <t>Психокоррекционная работа с семьями детей...: Уч.мет.пос. /Ткачева В.В. - М.:НИЦ ИНФРА-М,2024 - 191сП)</t>
  </si>
  <si>
    <t>ПСИХОКОРРЕКЦИОННАЯ РАБОТА С СЕМЬЯМИ ДЕТЕЙ С ОГРАНИЧЕННЫМИ ВОЗМОЖНОСТЯМИ  ЗДОРОВЬЯ</t>
  </si>
  <si>
    <t>Ткачева В.В., Устинова Е.В., Болотова Н.П. и др.</t>
  </si>
  <si>
    <t>978-5-16-012626-5</t>
  </si>
  <si>
    <t>641123.03.01</t>
  </si>
  <si>
    <t>Психолог в материнской школе: Уч.пос. / Т.И.Чиркова - М.:Вуз. уч., НИЦ ИНФРА-М,2023 - 268с.(П)</t>
  </si>
  <si>
    <t>ПСИХОЛОГ В МАТЕРИНСКОЙ ШКОЛЕ</t>
  </si>
  <si>
    <t>Чиркова Т.И.</t>
  </si>
  <si>
    <t>978-5-9558-0132-2</t>
  </si>
  <si>
    <t>37.03.01, 37.04.01, 44.03.01, 44.03.02, 44.03.03, 44.03.05, 44.04.01, 44.04.02</t>
  </si>
  <si>
    <t>683168.03.01</t>
  </si>
  <si>
    <t>Психологическая готовность к действ. в чрезв. ситуац.: Уч.пос. / В.Д.Ширшов-М.:НИЦ ИНФРА-М,2023.-329 с.(ВО)(П)</t>
  </si>
  <si>
    <t>ПСИХОЛОГИЧЕСКАЯ ГОТОВНОСТЬ К ДЕЙСТВИЯМ В ЧРЕЗВЫЧАЙНЫХ СИТУАЦИЯХ</t>
  </si>
  <si>
    <t>978-5-16-018634-4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</si>
  <si>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 (протокол № 2 от 03.02.2020)</t>
  </si>
  <si>
    <t>846299.02.01</t>
  </si>
  <si>
    <t>Психологическая помощь в кризисной ситуации / О.О.Андронникова - М.:НИЦ ИНФРА-М,2025. - 378 с. [16+](п)</t>
  </si>
  <si>
    <t>ПСИХОЛОГИЧЕСКАЯ ПОМОЩЬ В КРИЗИСНОЙ СИТУАЦИИ</t>
  </si>
  <si>
    <t>Интересно знать</t>
  </si>
  <si>
    <t>978-5-16-020489-5</t>
  </si>
  <si>
    <t>Научно-популярное издание</t>
  </si>
  <si>
    <t>37.04.01, 37.05.02, 44.03.01, 44.03.02</t>
  </si>
  <si>
    <t>733609.01.01</t>
  </si>
  <si>
    <t>Психологическая помощь в кризисной ситуации: Уч.пос./ О.О.Андронникова-М.:НИЦ ИНФРА-М,2025-454 с.(ВО.Сп)(п)</t>
  </si>
  <si>
    <t>978-5-16-017134-0</t>
  </si>
  <si>
    <t>37.04.01, 44.03.01, 44.03.02</t>
  </si>
  <si>
    <t>391200.08.01</t>
  </si>
  <si>
    <t>Психологическая помощь в спец.обр.: Уч. / И.Ю.Левченко-М.:НИЦ ИНФРА-М,2024-314с.(ВО: Бакалавр.)(П)</t>
  </si>
  <si>
    <t>ПСИХОЛОГИЧЕСКАЯ ПОМОЩЬ В СПЕЦИАЛЬНОМ ОБРАЗОВАНИИ</t>
  </si>
  <si>
    <t>Левченко И.Ю., Волковская Т.Н., Ковалева Г.А.</t>
  </si>
  <si>
    <t>978-5-16-011199-5</t>
  </si>
  <si>
    <t>Рекомендовано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t>
  </si>
  <si>
    <t>645377.04.01</t>
  </si>
  <si>
    <t>Психологическая фасилит. раб. шк. учителя: Уч.пос./Р.В.Овчарова,-2изд.-М.:ИЦ РИОР, НИЦ ИНФРА-М,2023-275с</t>
  </si>
  <si>
    <t>ПСИХОЛОГИЧЕСКАЯ ФАСИЛИТАЦИЯ РАБОТЫ ШКОЛЬНОГО УЧИТЕЛЯ, ИЗД.2</t>
  </si>
  <si>
    <t>Овчарова Р.В.</t>
  </si>
  <si>
    <t>978-5-369-01647-3</t>
  </si>
  <si>
    <t>37.03.01, 37.04.01, 44.03.01, 44.03.05, 44.04.01</t>
  </si>
  <si>
    <t>Курганский государственный университет</t>
  </si>
  <si>
    <t>639924.08.01</t>
  </si>
  <si>
    <t>Психологические типы: Моногр. / С.Ю.Поройков - 2 изд. - М.:НИЦ ИНФРА-М,2025 - 306 с.(Науч.мысль)(П)</t>
  </si>
  <si>
    <t>ПСИХОЛОГИЧЕСКИЕ ТИПЫ, ИЗД.2</t>
  </si>
  <si>
    <t>Поройков С.Ю.</t>
  </si>
  <si>
    <t>978-5-16-012255-7</t>
  </si>
  <si>
    <t>37.03.01, 37.05.01</t>
  </si>
  <si>
    <t>300200.06.01</t>
  </si>
  <si>
    <t>Психологические типы: Монография / С.Ю.Поройков - М.:НИЦ ИНФРА-М,2022 - 262 с.-(Науч.мысль)(п)</t>
  </si>
  <si>
    <t>ПСИХОЛОГИЧЕСКИЕ ТИПЫ</t>
  </si>
  <si>
    <t>978-5-16-010153-8</t>
  </si>
  <si>
    <t>698472.07.01</t>
  </si>
  <si>
    <t>Психологический профайлинг. Практикум: Уч.пос. / Т.В.Мальцева-М.:ИЦ РИОР, НИЦ ИНФРА-М,2024-95с(ВО)(О)</t>
  </si>
  <si>
    <t>ПСИХОЛОГИЧЕСКИЙ ПРОФАЙЛИНГ</t>
  </si>
  <si>
    <t>Мальцева Т.В., Петров В.Е.</t>
  </si>
  <si>
    <t>978-5-369-01856-9</t>
  </si>
  <si>
    <t>40.03.01, 40.04.01, 40.05.01, 40.05.02, 40.05.03, 40.05.04</t>
  </si>
  <si>
    <t>Академия управления Министерства внутренних дел Российской Федерации</t>
  </si>
  <si>
    <t>666975.07.01</t>
  </si>
  <si>
    <t>Психологическое консульт. личности...: Уч.пос. /Т.В.Мальцева - М.:ИЦ РИОР,НИЦ ИНФРА-М,2025-136с.(ВО)(О)</t>
  </si>
  <si>
    <t>ПСИХОЛОГИЧЕСКОЕ КОНСУЛЬТИРОВАНИЕ ЛИЧНОСТИ В ПРОЦЕССЕ ПРОФЕССИОНАЛИЗАЦИИ</t>
  </si>
  <si>
    <t>Мальцева Т.В., Реуцкая И.Е., Петров В.Е.</t>
  </si>
  <si>
    <t>978-5-369-01836-1</t>
  </si>
  <si>
    <t>37.05.02, 44.05.01</t>
  </si>
  <si>
    <t>665058.05.01</t>
  </si>
  <si>
    <t>Психология в медицине: Уч.пос. / Г.С.Абрамова - 2 изд. - М.:НИЦ ИНФРА-М,2024 - 273 с(ВО: Спец.)(П)</t>
  </si>
  <si>
    <t>ПСИХОЛОГИЯ В МЕДИЦИНЕ, ИЗД.2</t>
  </si>
  <si>
    <t>Абрамова Г.С., Юдчиц Ю.А.</t>
  </si>
  <si>
    <t>978-5-16-013836-7</t>
  </si>
  <si>
    <t>31.05.02, 34.03.01, 37.05.01</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</si>
  <si>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31.05.02 «Педиатрия» (квалификация  «врач-педиатр общей практики»), 37.05.01 «Клиническая психология» (квалификация «клинический психолог»)</t>
  </si>
  <si>
    <t>363400.08.01</t>
  </si>
  <si>
    <t>Психология воспитания стрес. поведения: Уч.пос./ Н.П.Фетискин-М.:Форум, НИЦ ИНФРА-М,2024-240с(ВО)(о)</t>
  </si>
  <si>
    <t>ПСИХОЛОГИЯ ВОСПИТАНИЯ СТРЕССОСОВЛАДАЮЩЕГО ПОВЕДЕНИЯ</t>
  </si>
  <si>
    <t>978-5-00091-483-0</t>
  </si>
  <si>
    <t>Рекомендовано в качестве учебного пособия для студентов высших учебных заведений, обучающихся по направлениям подготовки 37.03.01 «Психология», 37.03.02 «Конфликтология» (квалификация (степень) «бакалавр»)</t>
  </si>
  <si>
    <t>845607.02.01</t>
  </si>
  <si>
    <t>Психология воспитания стрессосовладающего поведения / Н.П.Фетискин - М.:Форум, НИЦ ИНФРА-М,2024. - 240 с.(п)</t>
  </si>
  <si>
    <t>978-5-00091-816-6</t>
  </si>
  <si>
    <t>37.03.02, 37.05.01</t>
  </si>
  <si>
    <t>443050.10.01</t>
  </si>
  <si>
    <t>Психология высших достижений личности..: Моногр. / Т.Ф.Базылевич-М.:НИЦ ИНФРА-М,2024-330 с.(Науч.мысль)(О)</t>
  </si>
  <si>
    <t>ПСИХОЛОГИЯ ВЫСШИХ ДОСТИЖЕНИЙ ЛИЧНОСТИ (ПСИХОАКМЕОЛОГИЯ)</t>
  </si>
  <si>
    <t>978-5-16-006851-0</t>
  </si>
  <si>
    <t>37.03.01, 37.03.02, 37.04.01, 37.04.02, 37.05.01, 37.05.02, 44.03.01, 44.03.05</t>
  </si>
  <si>
    <t>666532.04.01</t>
  </si>
  <si>
    <t>Психология дошкольника: прак.: Уч.пос. / Г.А.Урунтаева - 4 изд. - М.:НИЦ ИНФРА-М,2025 - 401 с.(ВО)(п)</t>
  </si>
  <si>
    <t>ПСИХОЛОГИЯ ДОШКОЛЬНИКА: ПРАКТИКУМ, ИЗД.4</t>
  </si>
  <si>
    <t>978-5-16-019435-6</t>
  </si>
  <si>
    <t>44.03.02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</si>
  <si>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44.03.02 «Психолого-педагогическое образование» (квалификация (степень) «бакалавр») (протокол № 10 от 12.10.2020)</t>
  </si>
  <si>
    <t>758048.05.01</t>
  </si>
  <si>
    <t>Психология дошкольника: практикум: Уч.пос. / Г.А.Урунтаева - 4 изд. - М.:НИЦ ИНФРА-М,2024 - 401 с.-(СПО)(П)</t>
  </si>
  <si>
    <t>978-5-16-016967-5</t>
  </si>
  <si>
    <t>39.02.01, 44.02.01, 44.02.03, 44.02.04, 44.02.05, 49.02.02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</si>
  <si>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44.02.01 «Дошкольное образование» (протокол № 12 от 14.12.2020)</t>
  </si>
  <si>
    <t>183300.12.01</t>
  </si>
  <si>
    <t>Психология зависимостей (аддиктология): Уч.пос. / Б.Р.Мандель, - 2 изд. - М.:НИЦ ИНФРА-М,2025 - 334 с.(ВО)(п)</t>
  </si>
  <si>
    <t>ПСИХОЛОГИЯ ЗАВИСИМОСТЕЙ (АДДИКТОЛОГИЯ), ИЗД.2</t>
  </si>
  <si>
    <t>978-5-16-019884-2</t>
  </si>
  <si>
    <t>37.03.01, 44.03.02, 44.03.03, 44.04.02, 44.04.03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</si>
  <si>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37.00.00 «Психологические науки», 44.00.00 «Образование и педагогические науки» (квалификация (степень) «бакалавр») и 31.05.00 «Клиническая медицина» (протокол № 19 от 09.12.2019)</t>
  </si>
  <si>
    <t>183300.06.01</t>
  </si>
  <si>
    <t>Психология зависимостей (аддиктология):Уч.пос. / Б.Р.Мандель-М.:Вузовский учебник, НИЦ ИНФРА-М,2019.-320 с.(п)</t>
  </si>
  <si>
    <t>ПСИХОЛОГИЯ ЗАВИСИМОСТЕЙ (АДДИКТОЛОГИЯ)</t>
  </si>
  <si>
    <t>978-5-9558-0406-4</t>
  </si>
  <si>
    <t>085750.12.01</t>
  </si>
  <si>
    <t>Психология и педагогика: Уч. / А.И.Кравченко-М.:НИЦ ИНФРА-М,2024.-352 с..-(ВО)(п)</t>
  </si>
  <si>
    <t>ПСИХОЛОГИЯ И ПЕДАГОГИКА</t>
  </si>
  <si>
    <t>Кравченко А. И.</t>
  </si>
  <si>
    <t>978-5-16-019278-9</t>
  </si>
  <si>
    <t>Допущено УМО по классическому университетскому образованию в качестве учебника для студентов высших учебных  заведений, обучающихся по направлению 39.03.01 "Социология"</t>
  </si>
  <si>
    <t>116750.08.01</t>
  </si>
  <si>
    <t>Психология и педагогика: Уч.пос. / А.И.Кравченко -М.:ИЦ РИОР,НИЦ ИНФРА-М,2024-112с.(ВО:Бакалавр.)(о)</t>
  </si>
  <si>
    <t>978-5-369-00544-6</t>
  </si>
  <si>
    <t>00.03.15, 00.05.15, 39.03.01</t>
  </si>
  <si>
    <t>Допущено УМО по классическому университетскому образованию в качестве учебного пособия для студентов вузов, обучающихся по направлению 040200 "Социология"</t>
  </si>
  <si>
    <t>405850.08.01</t>
  </si>
  <si>
    <t>Психология и педагогика: Уч.пос. / О.В.Пастюк - М.:НИЦ ИНФРА-М,2025 - 160 с.(ВО: Бакалавриат)(П)</t>
  </si>
  <si>
    <t>Пастюк О.В.</t>
  </si>
  <si>
    <t>978-5-16-006300-3</t>
  </si>
  <si>
    <t>00.03.15, 00.05.15, 38.03.02, 38.03.06, 39.03.02, 42.03.01</t>
  </si>
  <si>
    <t>Рекомендовано в качестве учебного пособия для студентов высших учебных заведений, обучающихся по направлениям подготовки 38.03.02 «Менеджмент», 42.03.01 «Реклама и связи с общественностью», 38.03.06 «Торговое дело» (квалификация (степень) «бакалавр»)</t>
  </si>
  <si>
    <t>Северо-Восточный государственный университет</t>
  </si>
  <si>
    <t>061950.17.01</t>
  </si>
  <si>
    <t>Психология и педагогика: Уч.пос. / Э.В.Островский - 2 изд. - М.:Вуз.уч., НИЦ ИНФРА-М,2021 - 368с.(П)</t>
  </si>
  <si>
    <t>ПСИХОЛОГИЯ И ПЕДАГОГИКА, ИЗД.2</t>
  </si>
  <si>
    <t>Островский Э. В., Чернышова Л. И.</t>
  </si>
  <si>
    <t>978-5-9558-0538-2</t>
  </si>
  <si>
    <t>Допущено Мин. обр. и науки РФ в качестве учебного пособия для студентов высших учебных заведений, обучающихся по экономическим специальностям</t>
  </si>
  <si>
    <t>094140.03.01</t>
  </si>
  <si>
    <t>Психология и педагогика: Шпаргалка. - М.: РИОР, . - 127 с. - (Шпаргалка [отрывная])(О)</t>
  </si>
  <si>
    <t>978-5-369-00274-2</t>
  </si>
  <si>
    <t>471900.07.01</t>
  </si>
  <si>
    <t>Психология и психопат. познав. деят.: Уч.пос. /Г.Н.Носачев -М.: Форум, НИЦ ИНФРА-М, 2024-240с(ВО)(О)</t>
  </si>
  <si>
    <t>ПСИХОЛОГИЯ И ПСИХОПАТОЛОГИЯ ПОЗНАВАТЕЛЬНОЙ ДЕЯТЕЛЬНОСТИ (ОСНОВНЫЕ СИМПТОМЫ И СИНДРОМЫ)</t>
  </si>
  <si>
    <t>Носачев Г.Н., Носачев И.Г.</t>
  </si>
  <si>
    <t>978-5-00091-609-4</t>
  </si>
  <si>
    <t>31.05.01, 37.03.01, 37.05.01</t>
  </si>
  <si>
    <t>Рекомендовано в качестве учебного пособия для студентов высших учебных заведений, обучающихся по направлению подготовки «Психология»</t>
  </si>
  <si>
    <t>Национальный медицинский исследовательский центр психиатрии и наркологии им. В.П. Сербского</t>
  </si>
  <si>
    <t>487500.05.01</t>
  </si>
  <si>
    <t>Психология личности и деятел. педагога: Уч.пос. / С.В.Духновский-М.:ИЦ РИОР,НИЦ ИНФРА-М,2024-300(ВО)</t>
  </si>
  <si>
    <t>ПСИХОЛОГИЯ ЛИЧНОСТИ И ДЕЯТЕЛЬНОСТИ ПЕДАГОГА</t>
  </si>
  <si>
    <t>Духновский С.В.</t>
  </si>
  <si>
    <t>978-5-369-01537-7</t>
  </si>
  <si>
    <t>37.03.01, 44.04.02</t>
  </si>
  <si>
    <t>271900.09.01</t>
  </si>
  <si>
    <t>Психология личности: Уч. / П.С.Гуревич, - 2 изд. - М.:НИЦ ИНФРА-М,2025. - 479 с.(ВО)(п)</t>
  </si>
  <si>
    <t>ПСИХОЛОГИЯ ЛИЧНОСТИ, ИЗД.2</t>
  </si>
  <si>
    <t>978-5-16-019349-6</t>
  </si>
  <si>
    <t>Рекомендовано в качестве учебника для студентов высших учебных заведений, обучающихся по направлениям подготовки 37.03.01 «Психология», 47.03.01 «Философия» (квалификация (степень) «бакалавр»)</t>
  </si>
  <si>
    <t>0215</t>
  </si>
  <si>
    <t>482350.08.01</t>
  </si>
  <si>
    <t>Психология массового поведения: Монография / В.А.Соснин - М.:Форум, НИЦ ИНФРА-М,2024 - 159 с.(о)</t>
  </si>
  <si>
    <t>ПСИХОЛОГИЯ МАССОВОГО ПОВЕДЕНИЯ</t>
  </si>
  <si>
    <t>Соснин В.А.</t>
  </si>
  <si>
    <t>978-5-00091-003-0</t>
  </si>
  <si>
    <t>651246.07.01</t>
  </si>
  <si>
    <t>Психология массовых коммуникаций: Уч. / А.М.Руденко - М.:ИЦ РИОР, НИЦ ИНФРА-М,2023 - 303 с.(ВО)(п)</t>
  </si>
  <si>
    <t>ПСИХОЛОГИЯ МАССОВЫХ КОММУНИКАЦИЙ</t>
  </si>
  <si>
    <t>Руденко А.М., Литвинова А.В.</t>
  </si>
  <si>
    <t>978-5-369-01663-3</t>
  </si>
  <si>
    <t>41.03.06, 42.03.01</t>
  </si>
  <si>
    <t>Донской государственный технический университет, ф-л Институт сферы обслуживания и предпринимательства</t>
  </si>
  <si>
    <t>639469.07.01</t>
  </si>
  <si>
    <t>Психология межнациональных отношений: Курс лекций / В.Г.Крысько - 2 изд. - М.:Вуз.уч.,НИЦ ИНФРА-М,2025-228 с.(П)</t>
  </si>
  <si>
    <t>ПСИХОЛОГИЯ МЕЖНАЦИОНАЛЬНЫХ ОТНОШЕНИЙ, ИЗД.2</t>
  </si>
  <si>
    <t>978-5-16-020191-7</t>
  </si>
  <si>
    <t>Курс лекций</t>
  </si>
  <si>
    <t>37.03.01, 37.04.01, 41.04.01, 51.03.02</t>
  </si>
  <si>
    <t>641989.05.01</t>
  </si>
  <si>
    <t>Психология обучения и воспитания...: Моногр./ Под ред. Кондратьева С.В.-М.:НИЦ ИНФРА-М,2024.-256 с(п)</t>
  </si>
  <si>
    <t>ПСИХОЛОГИЯ ОБУЧЕНИЯ И ВОСПИТАНИЯ: ГУМАНИТАРНАЯ ХРИСТИАНСКАЯ ПАРАДИГМА</t>
  </si>
  <si>
    <t>Карпиков А.А., Кондратьев С.В., Кондратьев С.В.</t>
  </si>
  <si>
    <t>978-5-16-012719-4</t>
  </si>
  <si>
    <t>Дополнительное образование</t>
  </si>
  <si>
    <t>37.03.01, 44.03.05, 44.04.02</t>
  </si>
  <si>
    <t>071870.20.01</t>
  </si>
  <si>
    <t>Психология общения. Практ.по психолог.: Уч.пос. / Н.С.Ефимова - М.:ИД ФОРУМ,НИЦ ИНФРА-М,2025 - 192 с.(СПО)(П)</t>
  </si>
  <si>
    <t>ПСИХОЛОГИЯ ОБЩЕНИЯ. ПРАКТИКУМ ПО ПСИХОЛОГИИ</t>
  </si>
  <si>
    <t>978-5-8199-0693-4</t>
  </si>
  <si>
    <t>00.01.04, 00.02.15, 39.02.01, 44.02.01, 44.02.02, 44.02.03, 44.02.04, 44.02.05, 44.02.06</t>
  </si>
  <si>
    <t>Допущено Министерством образования РФ в качестве учебного пособия для студентов  учреждений среднего профессионального образования, обучающихся по группе специальностей "Образование и педагогические науки"</t>
  </si>
  <si>
    <t>0106</t>
  </si>
  <si>
    <t>705966.08.01</t>
  </si>
  <si>
    <t>Психология общения. Практ.по психолог.: Уч.пос. / Н.С.Ефимова-М.:ИД ФОРУМ, НИЦ ИНФРА-М,2024-192с(ВО)</t>
  </si>
  <si>
    <t>978-5-8199-0957-7</t>
  </si>
  <si>
    <t>01.03.02, 07.03.01, 08.03.01, 19.03.03, 37.03.01, 37.04.01, 37.05.02, 38.03.01, 38.03.02, 38.03.03, 38.03.04, 38.03.06, 38.04.01, 38.04.02, 38.04.03, 38.04.04, 38.04.06, 38.05.02, 39.03.01, 39.03.02, 42.03.01, 42.04.01, 43.04.01, 44.03.05, 46.03.02, 51.03.03, 51.04.03</t>
  </si>
  <si>
    <t>Рекомендовано Учебно-методическим советом ВО в качестве учебного пособия для студентов высших учебных заведений, обучающихся по укрупненной группе специальностей 44.03.00 «Образование и педагогические науки» (квалификация (степень) «бакалавр»)</t>
  </si>
  <si>
    <t>23</t>
  </si>
  <si>
    <t>664241.06.01</t>
  </si>
  <si>
    <t>Психология отношений на раб.: Практ.пос. / И.А.Шувалова - М.:ИЦ РИОР, НИЦ ИНФРА-М,2023-176с(Наука и прак.)(П)</t>
  </si>
  <si>
    <t>ПСИХОЛОГИЯ ОТНОШЕНИЙ НА РАБОТЕ</t>
  </si>
  <si>
    <t>Шувалова И.А.</t>
  </si>
  <si>
    <t>978-5-369-01738-8</t>
  </si>
  <si>
    <t>35.02.12, 37.03.01, 37.05.01, 38.02.03, 38.02.07, 43.02.16, 43.03.02, 43.03.03, 44.03.01, 44.03.05</t>
  </si>
  <si>
    <t>Академия труда и социальных отношений</t>
  </si>
  <si>
    <t>639844.05.01</t>
  </si>
  <si>
    <t>Психология познавательных процессов: Уч.пос./ З.А.Киреева-М.:ИЦ РИОР, НИЦ ИНФРА-М,2023.-137 с.(О)</t>
  </si>
  <si>
    <t>ПСИХОЛОГИЯ ПОЗНАВАТЕЛЬНЫХ ПРОЦЕССОВ</t>
  </si>
  <si>
    <t>Киреева З.А.</t>
  </si>
  <si>
    <t>978-5-369-01613-8</t>
  </si>
  <si>
    <t>37.03.01, 44.03.04, 44.03.05</t>
  </si>
  <si>
    <t>726499.02.01</t>
  </si>
  <si>
    <t>Психология познания дошк. в проф.-педагог. деят... / Г.А.Урунтаева - М.:НИЦ ИНФРА-М,2022 - 215 с.(О)</t>
  </si>
  <si>
    <t>ПСИХОЛОГИЯ ПОЗНАНИЯ ДОШКОЛЬНИКА В ПРОФЕССИОНАЛЬНО-ПЕДАГОГИЧЕСКОЙ ДЕЯТЕЛЬНОСТИ ВОСПИТАТЕЛЯ</t>
  </si>
  <si>
    <t>Урунтаева Г.А., Гошева Е.Н.</t>
  </si>
  <si>
    <t>978-5-16-015994-2</t>
  </si>
  <si>
    <t>275000.07.01</t>
  </si>
  <si>
    <t>Психология потребител. поведения...: Уч.пос. / Н.В.Антонова - М.: НИЦ ИНФРА-М, 2024 - 325с.(ВО)(П)</t>
  </si>
  <si>
    <t>ПСИХОЛОГИЯ ПОТРЕБИТЕЛЬСКОГО ПОВЕДЕНИЯ, РЕКЛАМЫ И PR</t>
  </si>
  <si>
    <t>Антонова Н.В., Патоша О.И.</t>
  </si>
  <si>
    <t>978-5-16-011795-9</t>
  </si>
  <si>
    <t>37.03.01, 37.04.01, 38.03.02, 38.04.02, 42.03.01, 42.04.01</t>
  </si>
  <si>
    <t>Рекомендовано в качестве учебного пособия для студентов высших учебных заведений, обучающихся по направлениям подготовки 37.04.01 «Психология», 42.04.01 «Реклама и связи с общественностью», 38.04.02 «Менеджмент» (квалификация (степень) «магистр»)</t>
  </si>
  <si>
    <t>657341.05.01</t>
  </si>
  <si>
    <t>Психология развит. и возраст. психология: Уч.пос. / Е.Е.Сапогова - 2 изд.-М.:НИЦ ИНФРА-М,2025-638с(ВО)(п)</t>
  </si>
  <si>
    <t>ПСИХОЛОГИЯ РАЗВИТИЯ И ВОЗРАСТНАЯ ПСИХОЛОГИЯ, ИЗД.2</t>
  </si>
  <si>
    <t>978-5-16-020453-6</t>
  </si>
  <si>
    <t>37.03.01, 37.05.01, 37.05.02, 44.03.01, 44.03.05, 44.04.01</t>
  </si>
  <si>
    <t>473650.04.01</t>
  </si>
  <si>
    <t>Психология разрушения: Моногр. / Т.И.Чиркова - М.:Вуз.уч.:НИЦ ИНФРА-М,2025 - 192 с.(Науч. книга) (о)</t>
  </si>
  <si>
    <t>ПСИХОЛОГИЯ РАЗРУШЕНИЯ</t>
  </si>
  <si>
    <t>978-5-9558-0385-2</t>
  </si>
  <si>
    <t>727258.01.01</t>
  </si>
  <si>
    <t>Психология разрушения: Уч.пос. / Т.И.Чиркова - М.:НИЦ ИНФРА-М,2021 - 230 с.(ВО: Магистратура)(П)</t>
  </si>
  <si>
    <t>978-5-16-016099-3</t>
  </si>
  <si>
    <t>37.04.01, 37.05.01, 37.05.02, 47.04.01</t>
  </si>
  <si>
    <t>742521.04.01</t>
  </si>
  <si>
    <t>Психология региональных выборов: Монография / И.В.Грошев. - М.:НИЦ ИНФРА-М,2024. - 251 с.(Науч.мысль)(О)</t>
  </si>
  <si>
    <t>ПСИХОЛОГИЯ РЕГИОНАЛЬНЫХ ВЫБОРОВ: КАНДИДАТЫ И ИЗБИРАТЕЛИ</t>
  </si>
  <si>
    <t>Грошев И.В., Горбенко А.В., Давыдова Ю.А.</t>
  </si>
  <si>
    <t>978-5-16-016484-7</t>
  </si>
  <si>
    <t>39.04.01, 39.06.01, 41.04.04, 41.06.01</t>
  </si>
  <si>
    <t>Научно-исследовательский институт образования и науки</t>
  </si>
  <si>
    <t>083840.11.01</t>
  </si>
  <si>
    <t>Психология рекламы: Уч. пос./ М.И. Тимофеев. - 2 изд. - М.: РИОР: ИНФРА-М, 2024. - 224 с. (ВПО)(о к/ф)</t>
  </si>
  <si>
    <t>ПСИХОЛОГИЯ РЕКЛАМЫ, ИЗД.2</t>
  </si>
  <si>
    <t>Тимофеев М. И.</t>
  </si>
  <si>
    <t>978-5-369-01373-1</t>
  </si>
  <si>
    <t>38.03.02, 38.03.06, 38.04.02, 41.03.06, 42.03.01, 42.03.05, 42.04.01, 42.04.05</t>
  </si>
  <si>
    <t>Национальный институт бизнеса</t>
  </si>
  <si>
    <t>239100.08.01</t>
  </si>
  <si>
    <t>Психология рекламы: Уч.пос. / Е.В.Маркова - М.:Форум, НИЦ ИНФРА-М,2024 - 152 с.(О)</t>
  </si>
  <si>
    <t>ПСИХОЛОГИЯ РЕКЛАМЫ</t>
  </si>
  <si>
    <t>Маркова Е.В.</t>
  </si>
  <si>
    <t>978-5-91134-815-1</t>
  </si>
  <si>
    <t>37.03.01, 38.03.01, 38.03.02, 42.03.01, 42.03.04, 42.03.05</t>
  </si>
  <si>
    <t>Рекомендовано в качестве учебного пособия для студентов высших учебных заведений, обучающихся по специальностям «Организационная психология и менеджмент», «Консультационная психология», «Социальная и политическая психология»</t>
  </si>
  <si>
    <t>Ярославский государственный университет им. П.Г. Демидова</t>
  </si>
  <si>
    <t>795915.02.01</t>
  </si>
  <si>
    <t>Психология русского народа: Моногр. / Д.А.Севостьянов-М.:НИЦ ИНФРА-М,2024.-356 с.(Науч.мысль)(п)</t>
  </si>
  <si>
    <t>ПСИХОЛОГИЯ РУССКОГО НАРОДА</t>
  </si>
  <si>
    <t>Севостьянов Д.А.</t>
  </si>
  <si>
    <t>978-5-16-018304-6</t>
  </si>
  <si>
    <t>37.04.01, 37.04.02, 37.06.01, 39.04.01, 39.04.03, 39.06.01, 39.07.01, 41.04.02, 41.04.04, 41.04.05, 41.04.06, 41.06.01, 41.07.01, 47.04.01, 47.06.01, 47.07.01</t>
  </si>
  <si>
    <t>Новосибирский государственный медицинский университет</t>
  </si>
  <si>
    <t>444950.11.01</t>
  </si>
  <si>
    <t>Психология самопрезентации личности: Моногр. / О.А.Пикулева - М.:НИЦ ИНФРА-М,2024 - 320 с.(Науч.мысль)(П)</t>
  </si>
  <si>
    <t>ПСИХОЛОГИЯ САМОПРЕЗЕНТАЦИИ ЛИЧНОСТИ</t>
  </si>
  <si>
    <t>Пикулева О.А.</t>
  </si>
  <si>
    <t>978-5-16-006926-5</t>
  </si>
  <si>
    <t>37.03.01, 38.03.01, 38.03.03, 38.04.03, 41.03.06, 42.03.01, 42.04.01</t>
  </si>
  <si>
    <t>814943.01.01</t>
  </si>
  <si>
    <t>Психология стрессоуст. поведения в схемах и рисунках: Уч.пос./М.А.Мадоян-М.:НИЦ ИНФРА-М,2025-185 с.(ВО)(п)</t>
  </si>
  <si>
    <t>ПСИХОЛОГИЯ СТРЕССОУСТОЙЧИВОГО ПОВЕДЕНИЯ В СХЕМАХ И РИСУНКАХ</t>
  </si>
  <si>
    <t>Мадоян М.А., Мадоян С.М.</t>
  </si>
  <si>
    <t>978-5-16-019327-4</t>
  </si>
  <si>
    <t>37.03.01, 37.03.02, 37.04.01, 37.04.02, 37.05.01, 37.05.02, 40.03.01, 40.04.01, 40.05.01, 40.05.02, 40.05.04, 44.05.01</t>
  </si>
  <si>
    <t>Академия права и управления Федеральной службы исполнения наказаний</t>
  </si>
  <si>
    <t>185050.11.01</t>
  </si>
  <si>
    <t>Психология суицидального терроризма...:Моногр./ Под ред. Журавлева А.Л.-М.:Форум, НИЦ ИНФРА-М,2023-256с.(О)</t>
  </si>
  <si>
    <t>ПСИХОЛОГИЯ СУИЦИДАЛЬНОГО ТЕРРОРИЗМА: ИСТОРИЧЕСКИЕ АНАЛОГИИ И ГЕОПОЛИТИЧЕСКИЕ ТЕНДЕНЦИИ В XXI ВЕКЕ</t>
  </si>
  <si>
    <t>Соснин В. А., Журавлев А. Л.</t>
  </si>
  <si>
    <t>978-5-00091-643-8</t>
  </si>
  <si>
    <t>642517.06.01</t>
  </si>
  <si>
    <t>Психология творческого мышления: Уч.пос. / М.М.Кашапов-М.:НИЦ ИНФРА-М,2023.-436 с.(ВО)(п)</t>
  </si>
  <si>
    <t>ПСИХОЛОГИЯ ТВОРЧЕСКОГО МЫШЛЕНИЯ</t>
  </si>
  <si>
    <t>Кашапов М.М.</t>
  </si>
  <si>
    <t>978-5-16-019262-8</t>
  </si>
  <si>
    <t>37.03.01, 37.04.01, 44.03.01, 44.03.02, 44.03.04, 44.03.05, 44.04.01, 44.04.02, 44.04.04</t>
  </si>
  <si>
    <t>Рекомендовано в качестве учебного пособия для студентов высших учебных заведений, обучающихся по направлениям подготовки 37.03.01 «Психология» (квалификация (степень) «бакалавр»), 44.04.04 «Профессиональное обучение» (квалификация (степень) «магистр»)</t>
  </si>
  <si>
    <t>185800.12.01</t>
  </si>
  <si>
    <t>Психология эмоции. Классические..: Уч.пос. / Ю.Е.Кравченко - М.:Форум, НИЦ ИНФРА-М,2025. - 544 с.(ВО)(п)</t>
  </si>
  <si>
    <t>ПСИХОЛОГИЯ ЭМОЦИИ. КЛАССИЧЕСКИЕ И СОВРЕМЕННЫЕ ТЕОРИИ И ИССЛЕДОВАНИЯ</t>
  </si>
  <si>
    <t>Кравченко Ю.Е.</t>
  </si>
  <si>
    <t>978-5-00091-799-2</t>
  </si>
  <si>
    <t>37.03.01, 37.03.02, 37.04.01, 37.04.02, 37.05.01, 37.05.02</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</si>
  <si>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37.00.00 «Психологические науки» (квалификация (степень) «бакалавр») (протокол № 5 от 11.03.2019)</t>
  </si>
  <si>
    <t>Российский государственный гуманитарный университет РГГУ</t>
  </si>
  <si>
    <t>407300.10.01</t>
  </si>
  <si>
    <t>Психология. Курс лекций: Уч.пос. / В.Г.Крысько - М.:Вуз. уч.,НИЦ ИНФРА-М,2023 - 251 с.(П)</t>
  </si>
  <si>
    <t>ПСИХОЛОГИЯ. КУРС ЛЕКЦИЙ</t>
  </si>
  <si>
    <t>978-5-9558-0249-7</t>
  </si>
  <si>
    <t>719348.03.01</t>
  </si>
  <si>
    <t>Психология. Курс лекций: Уч.пос. / В.Г.Крысько-М.:Вуз. уч., НИЦ ИНФРА-М,2023-251 с.(СПО)(П)</t>
  </si>
  <si>
    <t>978-5-9558-0638-9</t>
  </si>
  <si>
    <t>00.01.04, 00.02.15</t>
  </si>
  <si>
    <t>270400.10.01</t>
  </si>
  <si>
    <t>Психология: Уч. / П.С. Гуревич. - 2 изд. - М.: НИЦ ИНФРА-М, 2025. - 332 с.(ВО:Бакалавр.)(п)</t>
  </si>
  <si>
    <t>ПСИХОЛОГИЯ, ИЗД.2</t>
  </si>
  <si>
    <t>978-5-16-009651-3</t>
  </si>
  <si>
    <t>071690.08.01</t>
  </si>
  <si>
    <t>Психология: Шпаргалка - 2 изд. - М.:ИЦ РИОР - 161 с.-(Шпаргалка [отрывная])(О)</t>
  </si>
  <si>
    <t>978-5-369-01598-8</t>
  </si>
  <si>
    <t>37.03.01, 44.03.04, 44.03.05, 46.03.01</t>
  </si>
  <si>
    <t>640360.06.01</t>
  </si>
  <si>
    <t>Психолого-педагог. поддержка  семьи ребенка с...: Уч. / Е.А.Стребелева - М.:НИЦ ИНФРА-М,2025. - 184 с.(ВО)(п)</t>
  </si>
  <si>
    <t>ПСИХОЛОГО-ПЕДАГОГИЧЕСКАЯ ПОДДЕРЖКА  СЕМЬИ РЕБЕНКА С ОГРАНИЧЕННЫМИ ВОЗМОЖНОСТЯМИ ЗДОРОВЬЯ</t>
  </si>
  <si>
    <t>Стребелева Е.А., Мишина Г.А.</t>
  </si>
  <si>
    <t>978-5-16-018799-0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</si>
  <si>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направлениям подготовки 44.03.02 «Психолого-педагогическое образование», 44.03.03 «Специальное (дефектологическое) образование» (квалификация (степень) «бакалавр») (протокол № 13 от 16.09.2019)</t>
  </si>
  <si>
    <t>479400.07.01</t>
  </si>
  <si>
    <t>Психолого-педагог. сопровожд. образ. процесса:Уч.пос./Б.Р.Мандель -М.:НИЦ ИНФРА-М,2024-152 с.(О)</t>
  </si>
  <si>
    <t>ПСИХОЛОГО-ПЕДАГОГИЧЕСКОЕ СОПРОВОЖДЕНИЕ ОБРАЗОВАТЕЛЬНОГО ПРОЦЕССА</t>
  </si>
  <si>
    <t>978-5-16-018892-8</t>
  </si>
  <si>
    <t>44.04.02</t>
  </si>
  <si>
    <t>695781.02.01</t>
  </si>
  <si>
    <t>Психолого-педагог. теории и технологии нач. обр.: Уч.метод. пос. / С.В.Пазухина-М.:НИЦ ИНФРА-М,2023-231 с.(ВО)(П)</t>
  </si>
  <si>
    <t>ПСИХОЛОГО-ПЕДАГОГИЧЕСКИЕ ТЕОРИИ И ТЕХНОЛОГИИ НАЧАЛЬНОГО ОБРАЗОВАНИЯ</t>
  </si>
  <si>
    <t>Пазухина С.В., Шайденкова Т.Н.</t>
  </si>
  <si>
    <t>978-5-16-014737-6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</si>
  <si>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 (протокол № 11 от 26.10.2020)</t>
  </si>
  <si>
    <t>Тульский государственный университет</t>
  </si>
  <si>
    <t>729725.05.01</t>
  </si>
  <si>
    <t>Психолого-педагогич. поддержка семьи ребенка с огранич....: Уч. / Е.А.Стребелева-М.:НИЦ ИНФРА-М,2025.-178с(П)</t>
  </si>
  <si>
    <t>ПСИХОЛОГО-ПЕДАГОГИЧЕСКАЯ ПОДДЕРЖКА СЕМЬИ РЕБЕНКА С ОГРАНИЧЕННЫМИ ВОЗМОЖНОСТЯМИ ЗДОРОВЬЯ</t>
  </si>
  <si>
    <t>978-5-16-015921-8</t>
  </si>
  <si>
    <t>39.02.01, 44.02.01, 44.02.02, 44.02.03, 44.02.04, 44.02.05, 44.02.06, 49.02.01, 49.02.02, 51.02.01, 53.02.01, 54.02.06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</si>
  <si>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14 от 30.09.2019)</t>
  </si>
  <si>
    <t>426150.06.01</t>
  </si>
  <si>
    <t>Психолого-педагогические осн. подгот. препод. иностр. яз..:Моногр./ Л.В.Губанова-ИНФРА-М,2024-289с(О)</t>
  </si>
  <si>
    <t>ПСИХОЛОГО-ПЕДАГОГИЧЕСКИЕ ОСНОВЫ ПОДГОТОВКИ ПРЕПОДАВАТЕЛЕЙ ИНОСТРАННЫХ ЯЗЫКОВ (В УСЛОВИЯХ РАБОТЫ В НЕЯЗЫКОВЫХ УЧЕБНЫХ ЗАВЕДЕНИЯХ)</t>
  </si>
  <si>
    <t>978-5-16-006603-5</t>
  </si>
  <si>
    <t>44.03.02, 44.04.02, 45.03.01, 45.04.01</t>
  </si>
  <si>
    <t>642420.10.01</t>
  </si>
  <si>
    <t>Психофизиология проф. деят.: умственный труд: Уч.пос. / Е.В.Сухова - М.:НИЦ ИНФРА-М,2025 - 155 с.(ВО)(О)</t>
  </si>
  <si>
    <t>ПСИХОФИЗИОЛОГИЯ ПРОФЕССИОНАЛЬНОЙ ДЕЯТЕЛЬНОСТИ: УМСТВЕННЫЙ ТРУД</t>
  </si>
  <si>
    <t>978-5-16-012389-9</t>
  </si>
  <si>
    <t>38.03.03</t>
  </si>
  <si>
    <t>Рекомендовано в качестве учебного пособия для студентов высших учебных заведений, обучающихся по направлениям подготовки 38.03.03 «Управление персоналом», 38.03.02 «Менеджмент» (квалификация (степень) «бакалавр»)</t>
  </si>
  <si>
    <t>346500.13.01</t>
  </si>
  <si>
    <t>Психофизиология: общая, возрастная, дифференц...: Уч. / Т.М.Марютина - М.:НИЦ ИНФРА-М,2025 - 436 с.(ВО)(п)</t>
  </si>
  <si>
    <t>ПСИХОФИЗИОЛОГИЯ: ОБЩАЯ, ВОЗРАСТНАЯ, ДИФФЕРЕНЦИАЛЬНАЯ, КЛИНИЧЕСКАЯ</t>
  </si>
  <si>
    <t>Марютина Т.М.</t>
  </si>
  <si>
    <t>978-5-16-018805-8</t>
  </si>
  <si>
    <t>Рекомендовано в качестве учебника для студентов высших учебных заведений, обучающихся по направлению подготовки 37.03.01 «Психология» (квалификация (степень) «бакалавр»)</t>
  </si>
  <si>
    <t>464650.10.01</t>
  </si>
  <si>
    <t>Психофизиология: Уч.пос. / С.Г.Кривощеков - М.:НИЦ ИНФРА-М,2023 - 249 с.-(ВО)(П)</t>
  </si>
  <si>
    <t>ПСИХОФИЗИОЛОГИЯ</t>
  </si>
  <si>
    <t>С.Г.Кривощеков, Р.И.Айзман</t>
  </si>
  <si>
    <t>978-5-16-009649-0</t>
  </si>
  <si>
    <t>31.05.01, 31.05.02, 32.04.01, 32.05.01, 33.05.01, 34.03.01, 37.03.01, 37.03.02, 37.05.01, 37.05.02, 44.03.01, 44.04.01</t>
  </si>
  <si>
    <t>Рекомендовано Региональным центром Сибирского федерального округа по развитию преподавания безопасности жизнедеятельности в качестве учебного пособия для студентов педагогического направления 44.03.01, 44.04.01, профилей «Безопасность жизнедеятельности», «Биология» и «Психология»</t>
  </si>
  <si>
    <t>227900.14.01</t>
  </si>
  <si>
    <t>Психофизиология: Уч.пос. / Ю.Н.Самко - М.:НИЦ ИНФРА-М,2025 - 155 с.(ВО)(П)</t>
  </si>
  <si>
    <t>Самко Ю.Н.</t>
  </si>
  <si>
    <t>978-5-16-011402-6</t>
  </si>
  <si>
    <t>06.03.01, 06.04.01, 30.05.02, 31.05.01, 31.05.02, 37.03.01, 37.04.01, 37.05.01</t>
  </si>
  <si>
    <t>Рекомендовано в качестве учебного пособия для студентов высших учебных заведений, обучающихся по направлениям подготовки 31.05.01 «Лечебное дело» (квалификация «врач общей практики»), 06.03.01 «Биология», 37.03.01 «Психология» (квалификация (степень) «бакалавр»)</t>
  </si>
  <si>
    <t>Российский национальный исследовательский медицинский университет им. Н.И. Пирогова</t>
  </si>
  <si>
    <t>774775.01.01</t>
  </si>
  <si>
    <t>Пути и средства обеспечения преемственности обуч... / М.А.Родионов-М.:НИЦ ИНФРА-М,2023.-216 с.(о)</t>
  </si>
  <si>
    <t>ПУТИ И СРЕДСТВА ОБЕСПЕЧЕНИЯ ПРЕЕМСТВЕННОСТИ ОБУЧЕНИЯ МЕЖДУ ШКОЛОЙ И ВОЕННЫМ ВУЗОМ (НА МАТЕРИАЛЕ МАТЕМАТИКИ И ИНФОРМАТИКИ)</t>
  </si>
  <si>
    <t>Родионов М.А., Гусева Е.В., Шабанов Г.И.</t>
  </si>
  <si>
    <t>978-5-16-017700-7</t>
  </si>
  <si>
    <t>636876.06.01</t>
  </si>
  <si>
    <t>Пути формирования наглядных форм мышления...: Моногр. / Е.А.Стребелева - М.:НИЦ ИНФРА-М,2025 - 210 с.(П)</t>
  </si>
  <si>
    <t>ПУТИ ФОРМИРОВАНИЯ  НАГЛЯДНЫХ ФОРМ МЫШЛЕНИЯ У ДОШКОЛЬНИКОВ С НАРУШЕНИЕМ ИНТЕЛЛЕКТА</t>
  </si>
  <si>
    <t>Стребелева Е.А.</t>
  </si>
  <si>
    <t>978-5-16-012184-0</t>
  </si>
  <si>
    <t>153750.07.01</t>
  </si>
  <si>
    <t>Работа психолога в многонациональной школе: Уч. пос. / О.В.Хухлаева - М.: Форум, 2024-176с. (ВО) (О)</t>
  </si>
  <si>
    <t>РАБОТА ПСИХОЛОГА В МНОГОНАЦИОНАЛЬНОЙ ШКОЛЕ</t>
  </si>
  <si>
    <t>Хухлаева О. В., Чибисова М. Ю.</t>
  </si>
  <si>
    <t>978-5-91134-537-2</t>
  </si>
  <si>
    <t>37.03.01, 37.04.01, 44.03.02, 44.03.04, 44.03.05, 44.04.02</t>
  </si>
  <si>
    <t>664713.08.01</t>
  </si>
  <si>
    <t>Развиваем соц. умения: родителям детей с ОВЗ: Уч.прак.пос. / А.В.Закрепина - М.:НИЦ ИНФРА-М,2024-162с(П)</t>
  </si>
  <si>
    <t>РАЗВИВАЕМ СОЦИАЛЬНЫЕ УМЕНИЯ: РОДИТЕЛЯМ ДЕТЕЙ С ОВЗ</t>
  </si>
  <si>
    <t>Закрепина А.В.</t>
  </si>
  <si>
    <t>978-5-16-014382-8</t>
  </si>
  <si>
    <t>44.02.01, 44.02.04, 44.03.03, 44.04.03, 44.05.01</t>
  </si>
  <si>
    <t>2024</t>
  </si>
  <si>
    <t>674506.02.01</t>
  </si>
  <si>
    <t>Развитие аутопсихологической компетентности....: Моногр./ О.В.Полетаева.-М.:ИНФРА-М, 2024-124с(О)</t>
  </si>
  <si>
    <t>РАЗВИТИЕ АУТОПСИХОЛОГИЧЕСКОЙ КОМПЕТЕНТНОСТИ В ПРОФЕССИОНАЛЬНОЙ ПОДГОТОВКЕ СПЕЦИАЛИСТОВ С  УЧЕТОМ СПЕЦИФИКИ РАБОТЫ В АРКТИКЕ</t>
  </si>
  <si>
    <t>Полетаева О.В.</t>
  </si>
  <si>
    <t>Научная мысль (Тюм. индустр. ун-т)</t>
  </si>
  <si>
    <t>978-5-16-013677-6</t>
  </si>
  <si>
    <t>23.03.01, 37.03.01, 44.03.01, 44.03.02, 44.04.01, 44.04.02</t>
  </si>
  <si>
    <t>Тюменский индустриальный университет, ф-л Ноябрьский институт нефти и газа</t>
  </si>
  <si>
    <t>425400.05.01</t>
  </si>
  <si>
    <t>Развитие вероят. стиля мышления в процессе...: Моногр. / С.Н.Дворяткина-М.:НИЦ ИНФРА-М,2022-271с.(О)</t>
  </si>
  <si>
    <t>РАЗВИТИЕ ВЕРОЯТНОСТНОГО СТИЛЯ МЫШЛЕНИЯ В ПРОЦЕССЕ ОБУЧЕНИЯ МАТЕМАТИКЕ: ТЕОРИЯ И ПРАКТИКА</t>
  </si>
  <si>
    <t>Дворяткина С. Н.</t>
  </si>
  <si>
    <t>978-5-16-006337-9</t>
  </si>
  <si>
    <t>674446.03.01</t>
  </si>
  <si>
    <t>Развитие дет. изо. творчества под влиянием...: Моногр. / С.В.Погодина - М.:НИЦ ИНФРА-М,2025. - 361 с.(П)</t>
  </si>
  <si>
    <t>РАЗВИТИЕ ДЕТСКОГО ИЗОБРАЗИТЕЛЬНОГО ТВОРЧЕСТВА ПОД ВЛИЯНИЕМ ХУДОЖЕСТВЕННЫХ ЭТАЛОНОВ В РАМКАХ КОНЦЕПЦИИ ТРАНСФОРМИРУЕМЫХ ЭСТЕТИЧЕСКИХ АРХЕТИПОВ</t>
  </si>
  <si>
    <t>Погодина С.В.</t>
  </si>
  <si>
    <t>978-5-16-017482-2</t>
  </si>
  <si>
    <t>773010.01.01</t>
  </si>
  <si>
    <t>Развитие идей творческой деят. учащихся в теории...: Моногр. / К.Ю.Герасимова-М.:НИЦ ИНФРА-М,2022.-183 с.(О)</t>
  </si>
  <si>
    <t>РАЗВИТИЕ ИДЕЙ ТВОРЧЕСКОЙ ДЕЯТЕЛЬНОСТИ УЧАЩИХСЯ В ТЕОРИИ И ПРАКТИКЕ РОССИЙСКОЙ И НЕМЕЦКОЙ ПЕДАГОГИКИ КОНЦА XIX - НАЧАЛА XX ВЕКА</t>
  </si>
  <si>
    <t>Герасимова К.Ю., Аллагулов А.М.</t>
  </si>
  <si>
    <t>978-5-16-017510-2</t>
  </si>
  <si>
    <t>44.03.01, 44.03.02, 44.03.05, 44.04.01, 44.06.01</t>
  </si>
  <si>
    <t>780143.01.01</t>
  </si>
  <si>
    <t>Развитие интеллект.способ.детей старш.дошк.возр...: Моногр. / М.Ю.Стожарова.-М.:НИЦ ИНФРА-М,2023.-274с(п)</t>
  </si>
  <si>
    <t>РАЗВИТИЕ ИНТЕЛЛЕКТУАЛЬНЫХ СПОСОБНОСТЕЙ ДЕТЕЙ СТАРШЕГО ДОШКОЛЬНОГО ВОЗРАСТА В РАЗЛИЧНЫХ ФОРМАХ МАТЕМАТИЧЕСКОЙ РАБОТЫ</t>
  </si>
  <si>
    <t>Стожарова М.Ю., Сидорова Ю.Ю., Нуртдинова Л.Б. и др.</t>
  </si>
  <si>
    <t>978-5-16-018371-8</t>
  </si>
  <si>
    <t>44.03.01, 44.03.05, 44.04.01, 44.04.04, 44.06.01</t>
  </si>
  <si>
    <t>Ульяновский государственный педагогический университет им. И.Н. Ульянова</t>
  </si>
  <si>
    <t>665757.04.01</t>
  </si>
  <si>
    <t>Развитие исслед. культуры совр. студ. в вузе: Моногр. / О.Н.Шихова-М.:НИЦ ИНФРА-М,2023-126с(О)</t>
  </si>
  <si>
    <t>РАЗВИТИЕ ИССЛЕДОВАТЕЛЬСКОЙ КУЛЬТУРЫ СОВРЕМЕННЫХ СТУДЕНТОВ В ВУЗЕ</t>
  </si>
  <si>
    <t>Шихова О.Н.</t>
  </si>
  <si>
    <t>978-5-16-013186-3</t>
  </si>
  <si>
    <t>44.00.00, 44.03.01, 44.03.02, 44.03.03, 44.03.04, 44.03.05, 44.04.01, 44.04.02, 44.04.03, 44.04.04, 44.05.01</t>
  </si>
  <si>
    <t>775338.01.01</t>
  </si>
  <si>
    <t>Развитие концепции формирования личности учителя..: Моногр. / А.В.Леонова-М.:НИЦ ИНФРА-М,2023.-229 с.(О)</t>
  </si>
  <si>
    <t>РАЗВИТИЕ КОНЦЕПЦИИ ФОРМИРОВАНИЯ ЛИЧНОСТИ УЧИТЕЛЯ В ИСТОРИИ И ТЕОРИИ ВЫСШЕГО ПЕДАГОГИЧЕСКОГО ОБРАЗОВАНИЯ В 90-Е ГГ. ХХ ВЕКА</t>
  </si>
  <si>
    <t>Леонова А.В.</t>
  </si>
  <si>
    <t>978-5-16-017794-6</t>
  </si>
  <si>
    <t>668701.04.01</t>
  </si>
  <si>
    <t>Развитие логического мышления у дошк.: Уч.пос. / А.В.Белошистая - 2 изд. - М.:НИЦ ИНФРА-М,2024 - 300 с(ВО)</t>
  </si>
  <si>
    <t>РАЗВИТИЕ ЛОГИЧЕСКОГО МЫШЛЕНИЯ У ДОШКОЛЬНИКОВ, ИЗД.2</t>
  </si>
  <si>
    <t>978-5-16-018921-5</t>
  </si>
  <si>
    <t>Рекомендовано Учебно-методическим советом ВО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</si>
  <si>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720106.05.01</t>
  </si>
  <si>
    <t>Развитие логического мышления у дошк.: Уч.пос. / А.В.Белошистая, - 2 изд. - М.:НИЦ ИНФРА-М,2025. - 300 с.(П)</t>
  </si>
  <si>
    <t>978-5-16-015664-4</t>
  </si>
  <si>
    <t>44.02.01, 44.02.02, 44.02.03, 44.02.05</t>
  </si>
  <si>
    <t>468400.09.01</t>
  </si>
  <si>
    <t>Развитие матем. мышл. ребенка...: Моногр. /А.В.Белошистая -М.:НИЦ ИНФРА-М,2024-234c.(Науч.мысль)(О)</t>
  </si>
  <si>
    <t>РАЗВИТИЕ  МАТЕМАТИЧЕСКОГО МЫШЛЕНИЯ РЕБЕНКА ДОШКОЛЬНОГО И  МЛАДШЕГО ШКОЛЬНОГО ВОЗРАСТА В ПРОЦЕССЕ ОБУЧЕНИЯ</t>
  </si>
  <si>
    <t>978-5-16-016787-9</t>
  </si>
  <si>
    <t>807617.01.01</t>
  </si>
  <si>
    <t>Развитие матем. способностей реб. дош. возраста.: Моногр. / А.В.Белошистая-М.:НИЦ ИНФРА-М,2024.-178 с.(п)</t>
  </si>
  <si>
    <t>РАЗВИТИЕ МАТЕМАТИЧЕСКИХ СПОСОБНОСТЕЙ РЕБЕНКА ДОШКОЛЬНОГО ВОЗРАСТА.</t>
  </si>
  <si>
    <t>978-5-16-018975-8</t>
  </si>
  <si>
    <t>111880.11.01</t>
  </si>
  <si>
    <t>Развитие мыслит. деят.детей дошк.возраста: Уч.пос. / Л.Н. Вахрушева - 2изд. - М.:Форум,ИНФРА-М,2025 - 197 с.(П)</t>
  </si>
  <si>
    <t>РАЗВИТИЕ МЫСЛИТЕЛЬНОЙ ДЕЯТЕЛЬНОСТИ ДЕТЕЙ ДОШКОЛЬНОГО ВОЗРАСТА, ИЗД.2</t>
  </si>
  <si>
    <t>Вахрушева Л.Н.</t>
  </si>
  <si>
    <t>978-5-16-016281-2</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</si>
  <si>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педагогическим специальностям (протокол № 10 от 12.10.2020)</t>
  </si>
  <si>
    <t>Вятский государственный университет</t>
  </si>
  <si>
    <t>846620.02.01</t>
  </si>
  <si>
    <t>Развитие мыслительной деят. детей дош. возраста / Л.Н.Вахрушева, - 2 изд. - М.:НИЦ ИНФРА-М,2025. - 197 с. [16+](п)</t>
  </si>
  <si>
    <t>978-5-16-020507-6</t>
  </si>
  <si>
    <t>111880.08.01</t>
  </si>
  <si>
    <t>Развитие мыслительной деят.детей дошк.возраста: Уч.пос. / Л.Н. Вахрушева-М.:Форум,ИНФРА-М,2019-188с.</t>
  </si>
  <si>
    <t>РАЗВИТИЕ МЫСЛИТЕЛЬНОЙ ДЕЯТЕЛЬНОСТИ ДЕТЕЙ ДОШКОЛЬНОГО ВОЗРАСТА</t>
  </si>
  <si>
    <t>978-5-91134-354-5</t>
  </si>
  <si>
    <t>757648.06.01</t>
  </si>
  <si>
    <t>Развитие осязания и мелкой моторики у детей с наруш. зрения: Уч.мет.пос. / Л.Б.Осипова - М.:НИЦ ИНФРА-М,2024. - 248 с.(П)</t>
  </si>
  <si>
    <t>РАЗВИТИЕ ОСЯЗАНИЯ И МЕЛКОЙ МОТОРИКИ У ДЕТЕЙ С НАРУШЕНИЯМИ ЗРЕНИЯ</t>
  </si>
  <si>
    <t>Осипова Л.Б.</t>
  </si>
  <si>
    <t>978-5-16-016904-0</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</si>
  <si>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44.02.04 «Специальное дошкольное образование» (протокол № 10 от 12.10.2020)</t>
  </si>
  <si>
    <t>714355.03.01</t>
  </si>
  <si>
    <t>Развитие осязания и мелкой моторики у детей...: Уч.мет.пос. / Л.Б.Осипова - М.:НИЦ ИНФРА-М,2025. - 248 с.(ВО)(П)</t>
  </si>
  <si>
    <t>978-5-16-020641-7</t>
  </si>
  <si>
    <t>44.03.01, 44.03.02, 44.03.03, 44.04.03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</si>
  <si>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44.03.03 «Специальное (дефектологическое) образование» (квалификация (степень) «бакалавр») (протокол № 8 от 22.06.2020)</t>
  </si>
  <si>
    <t>732707.05.01</t>
  </si>
  <si>
    <t>Развитие предметных представл. у детей дош. возраста: Уч.мет.пос. / Л.Б.Осипова - М.:НИЦ ИНФРА-М,2025 - 158 с.(П)</t>
  </si>
  <si>
    <t>РАЗВИТИЕ ПРЕДМЕТНЫХ ПРЕДСТАВЛЕНИЙ У ДЕТЕЙ ДОШКОЛЬНОГО ВОЗРАСТА С НАРУШЕНИЯМИ ЗРЕНИЯ В ПРОЦЕССЕ ТВОРЧЕСКОГО КОНСТРУИРОВАНИЯ В УСЛОВИЯХ ИНКЛЮЗИВНОГО ОБРАЗОВАНИЯ</t>
  </si>
  <si>
    <t>Осипова Л.Б., Дружинина Л.А., Власова О.И. и др.</t>
  </si>
  <si>
    <t>978-5-16-015916-4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</si>
  <si>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8 от 28.09.2020)</t>
  </si>
  <si>
    <t>714353.05.01</t>
  </si>
  <si>
    <t>Развитие предметных представлений у детей дошк. возраста... / Л.Б.Осипова-М.:ИНФРА-М,2024-158с.(ВО)(П)</t>
  </si>
  <si>
    <t>978-5-16-015676-7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</si>
  <si>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15 от 14.10.2019)</t>
  </si>
  <si>
    <t>800519.01.01</t>
  </si>
  <si>
    <t>Развитие проф. умений у студ. инж. спец.  в условиях...: Моногр. / И.Г.Шамшина-М.:НИЦ ИНФРА-М,2024-207с(о)</t>
  </si>
  <si>
    <t>РАЗВИТИЕ ПРОФЕССИОНАЛЬНЫХ УМЕНИЙ У СТУДЕНТОВ ИНЖЕНЕРНЫХ СПЕЦИАЛЬНОСТЕЙ  В УСЛОВИЯХ МОДУЛЬНОГО ОБУЧЕНИЯ</t>
  </si>
  <si>
    <t>Шамшина И.Г.</t>
  </si>
  <si>
    <t>978-5-16-019505-6</t>
  </si>
  <si>
    <t>Дальневосточный федеральный университет</t>
  </si>
  <si>
    <t>788295.03.01</t>
  </si>
  <si>
    <t>Развитие сов. общеобр. школы в первые послевоен. годы..: Моногр. / А.Е.Смирницкий-М.:НИЦ ИНФРА-М,2025-172с.(о)</t>
  </si>
  <si>
    <t>РАЗВИТИЕ СОВЕТСКОЙ ОБЩЕОБРАЗОВАТЕЛЬНОЙ ШКОЛЫ В ПЕРВЫЕ ПОСЛЕВОЕННЫЕ ГОДЫ (1946-1952)</t>
  </si>
  <si>
    <t>Смирницкий А.Е.</t>
  </si>
  <si>
    <t>978-5-16-017974-2</t>
  </si>
  <si>
    <t>44.04.01, 44.06.01, 46.04.01, 46.06.01</t>
  </si>
  <si>
    <t>682628.06.01</t>
  </si>
  <si>
    <t>Репрезентация образа матери в рос. ментальности: Моногр. / Н.Н.Васягина - М.:НИЦ ИНФРА-М,2024 - 181с(О)</t>
  </si>
  <si>
    <t>РЕПРЕЗЕНТАЦИЯ ОБРАЗА МАТЕРИ В РОССИЙСКОЙ МЕНТАЛЬНОСТИ</t>
  </si>
  <si>
    <t>Васягина Н.Н., Газизова Ю.С.</t>
  </si>
  <si>
    <t>978-5-16-014062-9</t>
  </si>
  <si>
    <t>37.03.01, 44.03.02, 44.03.05, 44.04.02</t>
  </si>
  <si>
    <t>666949.05.01</t>
  </si>
  <si>
    <t>Рефлексивная педагогика вуза: Моногр. / Ю.Д.Красовский - М.:НИЦ ИНФРА-М,2024. - 190 с.(Науч.мысль)(П)</t>
  </si>
  <si>
    <t>РЕФЛЕКСИВНАЯ ПЕДАГОГИКА ВУЗА</t>
  </si>
  <si>
    <t>Красовский Ю.Д.</t>
  </si>
  <si>
    <t>978-5-16-013275-4</t>
  </si>
  <si>
    <t>11.04.02, 44.05.01</t>
  </si>
  <si>
    <t>646426.03.01</t>
  </si>
  <si>
    <t>Рефлексивное управ.проф.становлением будущего учителя / Н.Я.Сайгушев-М.:НИЦ ИНФРА-М,2020.-279 с.(Научная мысль) (П)</t>
  </si>
  <si>
    <t>РЕФЛЕКСИВНОЕ УПРАВЛЕНИЕ ПРОФЕССИОНАЛЬНЫМ СТАНОВЛЕНИЕМ БУДУЩЕГО УЧИТЕЛЯ</t>
  </si>
  <si>
    <t>Сайгушев Н.Я.</t>
  </si>
  <si>
    <t>978-5-16-011799-7</t>
  </si>
  <si>
    <t>276100.08.01</t>
  </si>
  <si>
    <t>Реформирование высш.образ.на основе замещения...: Моногр./В.И.Подлесных-М.:НИЦ ИНФРА-М,2024-188с.(о)</t>
  </si>
  <si>
    <t>РЕФОРМИРОВАНИЕ ВЫСШЕГО ОБРАЗОВАНИЯ НА ОСНОВЕ ЗАМЕЩЕНИЯ ТЕХНОЛОГИЧЕСКОГО УКЛАДА (НОВЫЕ ПОДХОДЫ И МЕТОДЫ)</t>
  </si>
  <si>
    <t>Подлесных В. И.</t>
  </si>
  <si>
    <t>978-5-16-009731-2</t>
  </si>
  <si>
    <t>38.04.01, 38.04.02, 44.03.05</t>
  </si>
  <si>
    <t>Национальный исследовательский университет ИТМО</t>
  </si>
  <si>
    <t>719748.06.01</t>
  </si>
  <si>
    <t>Речевое и предречевое разв. детей раннего возраста: Уч.мет.пос. / Т.А.Титова - М.:НИЦ ИНФРА-М,2025 - 192 с.(СПО)</t>
  </si>
  <si>
    <t>РЕЧЕВОЕ И ПРЕДРЕЧЕВОЕ РАЗВИТИЕ ДЕТЕЙ РАННЕГО ВОЗРАСТА</t>
  </si>
  <si>
    <t>Титова Т.А., Елецкая О.В., Матвеева М.В. и др.</t>
  </si>
  <si>
    <t>978-5-16-015652-1</t>
  </si>
  <si>
    <t>44.02.01, 44.02.02, 44.02.04</t>
  </si>
  <si>
    <t>Рекомендовано Межрегиональным учебно-методическим советом профессионального образования в качестве учебно-методического пособия для учебных заведений, реализующих программу среднего профессионального образования по специальности 44.02.04 «Специальное дошкольное образование» (протокол № 12 от 24.06.2019)</t>
  </si>
  <si>
    <t>383200.08.01</t>
  </si>
  <si>
    <t>Речевое и псих.развитие детей ран. возраста: Уч.-мет. пос. / Т.А.Титова - М.:Форум,НИЦ ИНФРА-М,2025 - 192 с.(ВО)(о)</t>
  </si>
  <si>
    <t>РЕЧЕВОЕ И ПСИХИЧЕСКОЕ РАЗВИТИЕ ДЕТЕЙ РАННЕГО ВОЗРАСТА</t>
  </si>
  <si>
    <t>978-5-00091-769-5</t>
  </si>
  <si>
    <t>37.03.01, 37.04.01, 44.03.01, 44.03.02, 44.03.03, 44.03.04, 44.03.05, 44.04.02, 44.04.03</t>
  </si>
  <si>
    <t>Рекомендовано кафедрой логопедии Ленинградского государственного университета им. А.С. Пушкина для студентов образовательных учреждений высшего образования, обучающихся по направлениям 44.04.03 «Специальное (дефектологическое) образование» (магистратура) и 44.03.03 «Специальное (дефектологическое) образование (бакалавриат) по профилю подготовки «Логопедия»</t>
  </si>
  <si>
    <t>147950.15.01</t>
  </si>
  <si>
    <t>Роль отца в психическом разв. ребенка: Моногр. /О.Г.Калина - 2 изд.-М.:Форум,НИЦ ИНФРА-М,2025-112с(О)</t>
  </si>
  <si>
    <t>РОЛЬ ОТЦА В ПСИХИЧЕСКОМ РАЗВИТИИ РЕБЕНКА, ИЗД.2</t>
  </si>
  <si>
    <t>Калина О. Г., Холмогорова А. Б.</t>
  </si>
  <si>
    <t>978-5-00091-522-6</t>
  </si>
  <si>
    <t>734798.03.01</t>
  </si>
  <si>
    <t>Самосознание и личностный адаптац. потенциал при нормал. и... / Т.И.Кузьмина-М.:НИЦ ИНФРА-М,2024.-210 с.(О)</t>
  </si>
  <si>
    <t>САМОСОЗНАНИЕ И ЛИЧНОСТНЫЙ АДАПТАЦИОННЫЙ ПОТЕНЦИАЛ ПРИ НОРМАЛЬНОМ И НАРУШЕННОМ РАЗВИТИИ</t>
  </si>
  <si>
    <t>Кузьмина Т.И.</t>
  </si>
  <si>
    <t>978-5-16-016201-0</t>
  </si>
  <si>
    <t>37.03.01, 37.05.01, 37.06.01, 44.06.01</t>
  </si>
  <si>
    <t>732744.04.01</t>
  </si>
  <si>
    <t>Семейная педагогика и домашнее воспитание: Уч. / Под ред. Сергеевой В.П.-М.:НИЦ ИНФРА-М,2023.-197 с.(СПО)(П)</t>
  </si>
  <si>
    <t>СЕМЕЙНАЯ ПЕДАГОГИКА И ДОМАШНЕЕ ВОСПИТАНИЕ</t>
  </si>
  <si>
    <t>Сергеева В.П., Никитина Э.К., Недвецкая М.Н. и др.</t>
  </si>
  <si>
    <t>978-5-16-016178-5</t>
  </si>
  <si>
    <t>44.02.01, 44.02.03, 44.02.04, 44.02.06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</si>
  <si>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44.02.00 «Образование и педагогические науки»  (протокол № 10 от 12.10.2020)</t>
  </si>
  <si>
    <t>758603.01.01</t>
  </si>
  <si>
    <t>Семейная педагогика: Уч.пос. /  Е.Н.Приступа - М.:НИЦ ИНФРА-М,2025. - 235 с.(ВО)(п)</t>
  </si>
  <si>
    <t>СЕМЕЙНАЯ ПЕДАГОГИКА</t>
  </si>
  <si>
    <t>Приступа Е.Н.</t>
  </si>
  <si>
    <t>978-5-16-017971-1</t>
  </si>
  <si>
    <t>430200.10.01</t>
  </si>
  <si>
    <t>Семейные трад. восп. детей в культ. и быту народ. России: Уч.мет.пос. / Г.И.Репринцева - М.:Форум,2025 - 304 с.(О)</t>
  </si>
  <si>
    <t>СЕМЕЙНЫЕ ТРАДИЦИИ ВОСПИТАНИЯ ДЕТЕЙ В КУЛЬТУРЕ И БЫТУ НАРОДОВ РОССИИ</t>
  </si>
  <si>
    <t>Репринцева Г.И., Азизова Н.Р.</t>
  </si>
  <si>
    <t>978-5-91134-714-7</t>
  </si>
  <si>
    <t>39.03.02, 39.04.02, 44.03.01, 44.03.02, 44.04.02</t>
  </si>
  <si>
    <t>Рекомендовано к изданию Ученым и Экспертно-редакционным советами ФГНУ «Институт социальной педагогики» Российской академии образования в качестве учебно-методического пособия</t>
  </si>
  <si>
    <t>Институт Экономики и Управления в промышленности</t>
  </si>
  <si>
    <t>761784.04.01</t>
  </si>
  <si>
    <t>Семейный лад, или ценности семейного воспитания в Россиии: Моногр. / Л.О.Володина - М.:НИЦ ИНФРА-М,2025. - 231 с.(О)</t>
  </si>
  <si>
    <t>СЕМЕЙНЫЙ ЛАД, ИЛИ ЦЕННОСТИ СЕМЕЙНОГО ВОСПИТАНИЯ В РОССИИ</t>
  </si>
  <si>
    <t>Володина Л.О.</t>
  </si>
  <si>
    <t>978-5-16-017167-8</t>
  </si>
  <si>
    <t>44.04.01, 44.04.02, 44.05.01, 44.06.01</t>
  </si>
  <si>
    <t>Вологодский государственный университет</t>
  </si>
  <si>
    <t>276700.08.01</t>
  </si>
  <si>
    <t>Система интенсивного обуч. в высших учебных...: Моногр. / А.О.Горбенко - М:КУРС: ИНФРА-М,2024-240с.(О)</t>
  </si>
  <si>
    <t>СИСТЕМА ИНТЕНСИВНОГО ОБУЧЕНИЯ В ВЫСШИХ УЧЕБНЫХ ЗАВЕДЕНИЯХ. ТЕОРИЯ И ПРАКТИКА</t>
  </si>
  <si>
    <t>Горбенко А. О., Мамасуев А. В.</t>
  </si>
  <si>
    <t>Наука</t>
  </si>
  <si>
    <t>978-5-905554-56-8</t>
  </si>
  <si>
    <t>Российский экономический университет им. Г.В. Плеханова</t>
  </si>
  <si>
    <t>423250.08.01</t>
  </si>
  <si>
    <t>Система качества вуза: Монография / В.В.Левшина - М.:НИЦ ИНФРА-М,2024.-280 с.(Научная мысль)(П)</t>
  </si>
  <si>
    <t>СИСТЕМА КАЧЕСТВА ВУЗА</t>
  </si>
  <si>
    <t>Левшина В.В.</t>
  </si>
  <si>
    <t>978-5-16-006574-8</t>
  </si>
  <si>
    <t>38.03.02, 38.04.02, 41.03.06</t>
  </si>
  <si>
    <t>474800.06.01</t>
  </si>
  <si>
    <t>Система формир. уч. деят. мл. школ.: Уч.пос. /Г.И.Вергелес -3 изд. -М.: НИЦ ИНФРА-М, 2023 -174с(П)</t>
  </si>
  <si>
    <t>СИСТЕМА ФОРМИРОВАНИЯ УЧЕБНОЙ ДЕЯТЕЛЬНОСТИ МЛАДШИХ ШКОЛЬНИКОВ, ИЗД.3</t>
  </si>
  <si>
    <t>Вергелес Г.И.</t>
  </si>
  <si>
    <t>978-5-16-011636-5</t>
  </si>
  <si>
    <t>Допущено Учебно-методическим объединением по направлению «Педагогическое образование» Министерства образования и науки Российской Федерации в качестве учебного пособия для высших учебных заведений, ведущих подготовку по направлению 44.03.01 «Педагогическое образование»</t>
  </si>
  <si>
    <t>706848.03.01</t>
  </si>
  <si>
    <t>Система формир. учебной деят. младших шк.:Уч.пос. / Г.И.Вергелес- 3 изд.-М.:НИЦ ИНФРА-М,2023-174с(П)</t>
  </si>
  <si>
    <t>978-5-16-015122-9</t>
  </si>
  <si>
    <t>44.02.02, 44.02.03, 44.02.04</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</si>
  <si>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специальности 44.02.02 «Преподавание в начальных классах» (протокол № 12 от 24.06.2019)</t>
  </si>
  <si>
    <t>0320</t>
  </si>
  <si>
    <t>398700.07.01</t>
  </si>
  <si>
    <t>Система экол. восп. дошкольников: Уч.пос. / С.Н.Николаева - 2 изд.-М.:НИЦ ИНФРА-М,2022-255 с.(ВО)(П)</t>
  </si>
  <si>
    <t>СИСТЕМА ЭКОЛОГИЧЕСКОГО ВОСПИТАНИЯ ДОШКОЛЬНИКОВ, ИЗД.2</t>
  </si>
  <si>
    <t>978-5-16-011275-6</t>
  </si>
  <si>
    <t>Рекомендовано в качестве учебного пособия студентам высших учебных заведений, обучающимся по направлению подготовки 44.03.01 «Педагогическое образование» (квалификация (степень) «бакалавр»)</t>
  </si>
  <si>
    <t>398700.08.01</t>
  </si>
  <si>
    <t>Система экол. воспит. дошкольников: Уч.пос. / С.Н.Николаева-3 изд-М.:НИЦ ИНФРА-М,2024-247 с.(ВО:Магистр)(п)</t>
  </si>
  <si>
    <t>СИСТЕМА ЭКОЛОГИЧЕСКОГО ВОСПИТАНИЯ ДОШКОЛЬНИКОВ, ИЗД.3</t>
  </si>
  <si>
    <t>978-5-16-017537-9</t>
  </si>
  <si>
    <t>0324</t>
  </si>
  <si>
    <t>641460.03.01</t>
  </si>
  <si>
    <t>Совершенствование образоват. процесса вуза...: Моногр. / М.В.Самсонова - М.:НИЦ ИНФРА-М,2023 - 138с(О)</t>
  </si>
  <si>
    <t>СОВЕРШЕНСТВОВАНИЕ ОБРАЗОВАТЕЛЬНОГО ПРОЦЕССА ВУЗА, ОСНОВАННОГО НА КОМПЕТЕНТНОСТНОМ ПОДХОДЕ</t>
  </si>
  <si>
    <t>Самсонова М.В.</t>
  </si>
  <si>
    <t>978-5-16-013692-9</t>
  </si>
  <si>
    <t>Ульяновский государственный технический университет</t>
  </si>
  <si>
    <t>738107.03.01</t>
  </si>
  <si>
    <t>Современная технология обуч. ин. яз.: Моногр. / Т.Ю.Ломакина - М.:НИЦ ИНФРА-М,2023 - 194 с.(Науч.мысль)(О)</t>
  </si>
  <si>
    <t>СОВРЕМЕННАЯ ТЕХНОЛОГИЯ ОБУЧЕНИЯ ИНОСТРАННОМУ ЯЗЫКУ: ПРОЕКТИРОВАНИЕ И ОПЫТ</t>
  </si>
  <si>
    <t>Ломакина Т.Ю., Васильченко Н.В.</t>
  </si>
  <si>
    <t>978-5-16-016355-0</t>
  </si>
  <si>
    <t>44.03.01, 44.03.05, 44.04.01, 44.04.02, 44.04.04, 44.06.01</t>
  </si>
  <si>
    <t>668783.07.01</t>
  </si>
  <si>
    <t>Современное доп. образование взрослых: Моногр. / Под ред. Данилова С.В. - М.:НИЦ ИНФРА-М,2025. - 203с(П)</t>
  </si>
  <si>
    <t>СОВРЕМЕННОЕ ДОПОЛНИТЕЛЬНОЕ ОБРАЗОВАНИЕ ВЗРОСЛЫХ</t>
  </si>
  <si>
    <t>Данилов С.В., Глебова З.В., Дуброва Т.И. и др.</t>
  </si>
  <si>
    <t>978-5-16-013484-0</t>
  </si>
  <si>
    <t>44.03.04, 44.03.05, 44.04.01</t>
  </si>
  <si>
    <t>766878.01.01</t>
  </si>
  <si>
    <t>Современное юридическое образование: Моногр. / В.В.Блажеев.-М.:Юр.Норма, НИЦ ИНФРА-М,2022.-400 с.(П)</t>
  </si>
  <si>
    <t>СОВРЕМЕННОЕ ЮРИДИЧЕСКОЕ ОБРАЗОВАНИЕ: ТРАДИЦИИ И ИННОВАЦИИ УНИВЕРСИТЕТА ИМЕНИ О.Е.КУТАФИНА (МГЮА)</t>
  </si>
  <si>
    <t>Блажеев В.В., Мажорина М.В., Агафонов В.Б. и др.</t>
  </si>
  <si>
    <t>978-5-00156-203-0</t>
  </si>
  <si>
    <t>40.04.01, 40.06.01</t>
  </si>
  <si>
    <t>773495.02.01</t>
  </si>
  <si>
    <t>Современные пробл. детства и психологич. помощь семье / А.М.Зинатуллина-М.:ИЦ РИОР, НИЦ ИНФРА-М,2024-350 с.(П)</t>
  </si>
  <si>
    <t>СОВРЕМЕННЫЕ ПРОБЛЕМЫ ДЕТСТВА И ПСИХОЛОГИЧЕСКАЯ ПОМОЩЬ СЕМЬЕ</t>
  </si>
  <si>
    <t>Зинатуллина А.М., Ульянина О.А., Любка Е.И.</t>
  </si>
  <si>
    <t>978-5-369-01896-5</t>
  </si>
  <si>
    <t>37.03.01, 37.04.01, 39.04.01, 44.03.01, 44.03.02, 44.03.05, 44.04.01, 44.04.02</t>
  </si>
  <si>
    <t>665755.03.01</t>
  </si>
  <si>
    <t>Современные проблемы естест.-матем. образ.в период.:Моногр./ В.В.Артемьева-М.:НИЦ ИНФРА-М,2023-200с.</t>
  </si>
  <si>
    <t>СОВРЕМЕННЫЕ ПРОБЛЕМЫ ЕСТЕСТВЕННО-МАТЕМАТИЧЕСКОГО ОБРАЗОВАНИЯ В ПЕРИОД ДЕТСТВА</t>
  </si>
  <si>
    <t>Артемьева В.В., Бывшева М.В., Волкова Н.А. и др.</t>
  </si>
  <si>
    <t>978-5-16-013271-6</t>
  </si>
  <si>
    <t>708392.02.01</t>
  </si>
  <si>
    <t>Современные проблемы педагогики и образ.: Моногр. / Я.С.Турбовской-М.:НИЦ ИНФРА-М,2023.-320 с.(П)</t>
  </si>
  <si>
    <t>СОВРЕМЕННЫЕ ПРОБЛЕМЫ ПЕДАГОГИКИ И ОБРАЗОВАНИЯ</t>
  </si>
  <si>
    <t>978-5-16-015285-1</t>
  </si>
  <si>
    <t>44.03.01, 44.03.02, 44.03.04, 44.03.05, 44.04.01, 44.04.02, 44.04.04, 44.06.01</t>
  </si>
  <si>
    <t>448400.07.01</t>
  </si>
  <si>
    <t>Современные программы матем. обр. дошк.: Моногр. / А.В.Белошистая - 2 изд.-М.:НИЦ ИНФРА-М,2024-252с (о)</t>
  </si>
  <si>
    <t>СОВРЕМЕННЫЕ ПРОГРАММЫ МАТЕМАТИЧЕСКОГО ОБРАЗОВАНИЯ ДОШКОЛЬНИКОВ, ИЗД.2</t>
  </si>
  <si>
    <t>978-5-16-019235-2</t>
  </si>
  <si>
    <t>44.02.01, 44.03.01, 44.03.05, 44.04.01, 44.04.04</t>
  </si>
  <si>
    <t>708172.03.01</t>
  </si>
  <si>
    <t>Современные технологии дош. обр.: Уч.пос. / Под ред. Захаровой Л.М. - М.:НИЦ ИНФРА-М,2024-251с.(ВО)(п)</t>
  </si>
  <si>
    <t>СОВРЕМЕННЫЕ ТЕХНОЛОГИИ ДОШКОЛЬНОГО ОБРАЗОВАНИЯ</t>
  </si>
  <si>
    <t>Андрианова Е.И., Богомолова М.И., Гришина А.А. и др.</t>
  </si>
  <si>
    <t>978-5-16-019436-3</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</si>
  <si>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17 от 11.11.2019)</t>
  </si>
  <si>
    <t>741958.06.01</t>
  </si>
  <si>
    <t>Современные технологии дошк.обр.: Уч.пос. / Под ред. Захаровой Л.М. - М.:НИЦ ИНФРА-М,2025 - 251с (СПО)(П)</t>
  </si>
  <si>
    <t>978-5-16-016398-7</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</si>
  <si>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(протокол № 8 от 22.06.2020)</t>
  </si>
  <si>
    <t>764804.02.01</t>
  </si>
  <si>
    <t>Современные технологии обуч. ин. яз. в сис. ВО: Уч.пос. / Т.А.Дмитренко-2изд.- М.:НИЦ ИНФРА-М,2024-188с.(ВО)(П)</t>
  </si>
  <si>
    <t>СОВРЕМЕННЫЕ ТЕХНОЛОГИИ ОБУЧЕНИЯ ИНОСТРАННОМУ ЯЗЫКУ В СИСТЕМЕ ВЫСШЕГО ИНОЯЗЫЧНОГО ОБРАЗОВАНИЯ, ИЗД.2</t>
  </si>
  <si>
    <t>Дмитренко Т.А.</t>
  </si>
  <si>
    <t>978-5-16-017455-6</t>
  </si>
  <si>
    <t>44.03.05, 44.04.01</t>
  </si>
  <si>
    <t>Апрель, 2024</t>
  </si>
  <si>
    <t>404700.03.01</t>
  </si>
  <si>
    <t>Создание сис. оценивания ключ. компетенций учащихся... / А.В.Пашкевич-М.:ИЦ РИОР, НИЦ ИНФРА-М,2019.-166 с.(О)</t>
  </si>
  <si>
    <t>СОЗДАНИЕ СИСТЕМЫ ОЦЕНИВАНИЯ КЛЮЧЕВЫХ КОМПЕТЕНЦИЙ УЧАЩИХСЯ МАССОВОЙ ШКОЛЫ</t>
  </si>
  <si>
    <t>Пашкевич А.В.</t>
  </si>
  <si>
    <t>978-5-369-01097-6</t>
  </si>
  <si>
    <t>439600.08.01</t>
  </si>
  <si>
    <t>Социальная педагогика: Уч. / М.А.Галагузова и др. - М.:НИЦ ИНФРА-М,2023 - 319 с.-(ВО: Бакалавриат)(П)</t>
  </si>
  <si>
    <t>СОЦИАЛЬНАЯ ПЕДАГОГИКА</t>
  </si>
  <si>
    <t>ГалагузоваМ.А., БеляеваМ.А., ГалагузоваЮ.Н. и др.</t>
  </si>
  <si>
    <t>978-5-16-011362-3</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</si>
  <si>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</si>
  <si>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661025.04.01</t>
  </si>
  <si>
    <t>Социальная педагогика: Уч.пос. / А.К.Лукина -М.:НИЦ ИНФРА-М, СФУ,2024-306с.(ВО(СФУ))(п)</t>
  </si>
  <si>
    <t>Лукина А.К.</t>
  </si>
  <si>
    <t>Высшее образование (СФУ)</t>
  </si>
  <si>
    <t>978-5-16-019446-2</t>
  </si>
  <si>
    <t>39.03.02, 44.03.03</t>
  </si>
  <si>
    <t>Допущено Учебно-методическим объединением по направлениям педагогического образования и науки РФ в качестве учебно-методического пособия для преподавателей и студентов педагогических вузов</t>
  </si>
  <si>
    <t>374600.06.01</t>
  </si>
  <si>
    <t>Социальная психология в схемах и коммент.: Уч.пос. / В.Г.Крысько - 4 изд.- М.:НИЦ ИНФРА-М,2024-227 с.(П)</t>
  </si>
  <si>
    <t>СОЦИАЛЬНАЯ ПСИХОЛОГИЯ В СХЕМАХ И КОММЕНТАРИЯХ, ИЗД.4</t>
  </si>
  <si>
    <t>978-5-16-019718-0</t>
  </si>
  <si>
    <t>37.03.01, 37.03.02, 37.05.01, 37.05.02, 39.03.01, 39.03.02, 39.03.03, 42.03.01, 42.03.02, 44.03.01, 44.03.02, 44.03.03, 44.03.04, 44.03.05</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</si>
  <si>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37.00.00 «Психологические науки», 38.00.00 «Экономика и управление», 39.00.00 «Социология и социальные науки» (квалификация (степень) «бакалавр») (протокол № 10 от 15.12.2021)</t>
  </si>
  <si>
    <t>632184.06.01</t>
  </si>
  <si>
    <t>Социальная психология детства: Уч. / В.В.Абраменкова - 2 изд. - М.:НИЦ ИНФРА-М,2023 - 511 с.(ВО)(П)</t>
  </si>
  <si>
    <t>СОЦИАЛЬНАЯ ПСИХОЛОГИЯ ДЕТСТВА, ИЗД.2</t>
  </si>
  <si>
    <t>Абраменкова В.В.</t>
  </si>
  <si>
    <t>978-5-16-012279-3</t>
  </si>
  <si>
    <t>37.03.01, 44.03.01, 44.03.02, 44.03.05</t>
  </si>
  <si>
    <t>Рекомендовано в качестве учебного пособия  для студентов высших учебных заведений, обучающихся по направлениям подготовки 37.03.01 «Психология», 44.03.01 «Педагогическое образование», 44.03.02 «Психолого-педагогическое образование» (квалификация (степень) «бакалавр»)</t>
  </si>
  <si>
    <t>285300.06.01</t>
  </si>
  <si>
    <t>Социальная психология обр.: Уч. пос. / Под. ред.О.Б.Крушельницкой.-М.:Вуз. уч.,НИЦ ИНФРА-М,2023-320с(П)</t>
  </si>
  <si>
    <t>СОЦИАЛЬНАЯ ПСИХОЛОГИЯ ОБРАЗОВАНИЯ</t>
  </si>
  <si>
    <t>Крушельницкая О.Б., Крушельницкая О.Б., Сачкова М.Е. и др.</t>
  </si>
  <si>
    <t>978-5-9558-0376-0</t>
  </si>
  <si>
    <t>37.03.01, 37.04.01, 39.03.01, 39.03.02, 39.04.01, 39.04.02, 44.03.01, 44.03.02, 44.03.05, 44.04.01, 44.04.02</t>
  </si>
  <si>
    <t>693433.04.01</t>
  </si>
  <si>
    <t>Социальная психология образования. Практикум: Уч.пос. / Под ред. Крушельницкой О.Б.-М.:НИЦ ИНФРА-М,2022.-262 с(П)</t>
  </si>
  <si>
    <t>СОЦИАЛЬНАЯ ПСИХОЛОГИЯ ОБРАЗОВАНИЯ. ПРАКТИКУМ</t>
  </si>
  <si>
    <t>Кожухарь Г.С., Кочетков Н.В., Красило Д.А. и др.</t>
  </si>
  <si>
    <t>978-5-16-015003-1</t>
  </si>
  <si>
    <t>37.03.01, 44.03.01, 44.03.02, 44.03.03, 44.03.04, 44.03.05, 44.04.02, 44.05.01</t>
  </si>
  <si>
    <t>Рекомендовано Ученым советом ФГБОУ ВО МГППУ в качестве учебного пособия для студентов бакалавриата, обучающихся по направлениям «Психология» и «Психолого-педагогическое образование»</t>
  </si>
  <si>
    <t>636896.09.01</t>
  </si>
  <si>
    <t>Социальная психология общения...: Моногр. / А.Л.Свенцицкий - 2 изд.-М.:НИЦ ИНФРА-М,2024.-389 с.(П)</t>
  </si>
  <si>
    <t>СОЦИАЛЬНАЯ ПСИХОЛОГИЯ ОБЩЕНИЯ: ТЕОРИЯ И ПРАКТИКА, ИЗД.2</t>
  </si>
  <si>
    <t>Свенцицкий А.Л., Почебут Л.Г., Гуриева С.Д. и др.</t>
  </si>
  <si>
    <t>978-5-16-014192-3</t>
  </si>
  <si>
    <t>07.02.01, 08.02.01, 09.02.06, 26.02.04, 37.03.01, 38.03.04, 44.03.01, 44.03.05</t>
  </si>
  <si>
    <t>636896.03.01</t>
  </si>
  <si>
    <t>Социальная психология общения: Моногр. / Под ред. Свенцицкого А.Л.-М.:НИЦ ИНФРА-М,2018-256с.(П)</t>
  </si>
  <si>
    <t>СОЦИАЛЬНАЯ ПСИХОЛОГИЯ ОБЩЕНИЯ</t>
  </si>
  <si>
    <t>Свенцицкий А.Л., Панфёров В.Н., Куликов Л.В. и др.</t>
  </si>
  <si>
    <t>978-5-16-012186-4</t>
  </si>
  <si>
    <t>043364.17.01</t>
  </si>
  <si>
    <t>Социальная психология. Курс лекций: Уч.пос / В.Г.Крысько - 4 изд.-М.:Вуз.уч., НИЦ ИНФРА-М,2024-256с(П)</t>
  </si>
  <si>
    <t>СОЦИАЛЬНАЯ ПСИХОЛОГИЯ. КУРС ЛЕКЦИЙ, ИЗД.4</t>
  </si>
  <si>
    <t>978-5-9558-0382-1</t>
  </si>
  <si>
    <t>37.03.01, 37.03.02, 37.05.01, 37.05.02, 38.03.02, 38.03.03, 39.03.01, 39.03.02, 39.03.03, 42.03.01, 42.03.02, 44.03.01, 44.03.02, 44.03.03, 44.03.04, 44.03.05</t>
  </si>
  <si>
    <t>Допущено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031000 - Педагогика и психология</t>
  </si>
  <si>
    <t>0411</t>
  </si>
  <si>
    <t>049850.20.01</t>
  </si>
  <si>
    <t>Социальная психология: Уч. / В.А.Соснин - 3 изд. - М.:Форум, ИНФРА-М Изд. Дом,2025 - 335 с.(СПО)(П)</t>
  </si>
  <si>
    <t>СОЦИАЛЬНАЯ ПСИХОЛОГИЯ, ИЗД.3</t>
  </si>
  <si>
    <t>Соснин В.А., Красникова Е.А.</t>
  </si>
  <si>
    <t>978-5-00091-492-2</t>
  </si>
  <si>
    <t>00.01.04, 00.02.15, 34.02.01, 39.02.01, 39.02.02, 39.02.03, 43.02.17, 44.02.06, 51.02.02, 51.02.03, 54.02.01, 49.02.03</t>
  </si>
  <si>
    <t>Допущено Министерством образования РФ в качестве учебника для студентов общеобразовательных учреждений среднего профессионального образования</t>
  </si>
  <si>
    <t>0310</t>
  </si>
  <si>
    <t>381400.06.01</t>
  </si>
  <si>
    <t>Социальная психология: Уч. / Ю.П.Платонов - М.:НИЦ ИНФРА-М,2023 - 336с.(ВО:Бакалавр.)(П)</t>
  </si>
  <si>
    <t>СОЦИАЛЬНАЯ ПСИХОЛОГИЯ</t>
  </si>
  <si>
    <t>ПлатоновЮ.П.</t>
  </si>
  <si>
    <t>978-5-16-011147-6</t>
  </si>
  <si>
    <t>37.03.01, 44.03.01, 44.03.05</t>
  </si>
  <si>
    <t>Санкт-Петербургский государственный институт психологии и социальной работы</t>
  </si>
  <si>
    <t>074200.11.01</t>
  </si>
  <si>
    <t>Социальная психология: Уч. пос. / А.Л.Журавлев, В.А.Соснин - 2 изд.- М.: Форум, 2020-496с.(ВО) (п)</t>
  </si>
  <si>
    <t>СОЦИАЛЬНАЯ ПСИХОЛОГИЯ, ИЗД.2</t>
  </si>
  <si>
    <t>Журавлев А. Л., Соснин В. А., Красников М. А.</t>
  </si>
  <si>
    <t>978-5-91134-494-8</t>
  </si>
  <si>
    <t>Рекомендовано Советом по психологии УМО по классическому университетскому образованию в качестве учебного пособия для студентов вузов, обучающихся по направлению и специальностям "Психология"</t>
  </si>
  <si>
    <t>095240.18.01</t>
  </si>
  <si>
    <t>Социальная психология: Уч.пос. / Н.С.Ефимова - М.:ИД ФОРУМ, НИЦ ИНФРА-М,2024 - 192 с.(СПО)(п)</t>
  </si>
  <si>
    <t>978-5-8199-0723-8</t>
  </si>
  <si>
    <t>44.02.01, 44.02.02, 44.02.06, 52.02.01, 52.02.02, 52.02.05</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</si>
  <si>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</si>
  <si>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074200.13.01</t>
  </si>
  <si>
    <t>Социальная психология: Уч.пос. / Под ред. Журавлева А.Л., - 3 изд. - М.:НИЦ ИНФРА-М,2025. - 544 с.(ВО)(п)</t>
  </si>
  <si>
    <t>Грачев А.А., Емельянова Т.П., Журавлев А.Л. и др.</t>
  </si>
  <si>
    <t>978-5-16-016375-8</t>
  </si>
  <si>
    <t>Рекомендовано Советом по психологии УМО по классическому университетскому образованию в качестве учебного пособия для студентов высших учебных заведений, обучающихся по направлению и специальностям психологии</t>
  </si>
  <si>
    <t>151450.09.01</t>
  </si>
  <si>
    <t>Социально-психолог. адаптация детей из семей... / В.В.Гриценко - 2 изд. - М.:Форум,НИЦ ИНФРА-М,2025 - 224 с.(О)</t>
  </si>
  <si>
    <t>СОЦИАЛЬНО-ПСИХОЛОГИЧЕСКАЯ АДАПТАЦИЯ ДЕТЕЙ ИЗ СЕМЕЙ МИГРАНТОВ, ИЗД.2</t>
  </si>
  <si>
    <t>Гриценко В. В., Шустова Н. Е.</t>
  </si>
  <si>
    <t>978-5-91134-512-9</t>
  </si>
  <si>
    <t>37.04.01, 39.04.02, 44.04.02</t>
  </si>
  <si>
    <t>Воронежский государственный университет</t>
  </si>
  <si>
    <t>788907.03.01</t>
  </si>
  <si>
    <t>Специальная дидактика цифр. образ. обуч. с огранич... / Т.Ю.Бутусова.-М.:НИЦ ИНФРА-М,2023.-183с(О)</t>
  </si>
  <si>
    <t>СПЕЦИАЛЬНАЯ ДИДАКТИКА ЦИФРОВОГО ОБРАЗОВАНИЯ ОБУЧАЮЩИХСЯ С ОГРАНИЧЕННЫМИ ВОЗМОЖНОСТЯМИ ЗДОРОВЬЯ</t>
  </si>
  <si>
    <t>Бутусова Т.Ю., Гриншкун А.В., Закрепина А.В. и др.</t>
  </si>
  <si>
    <t>978-5-16-018305-3</t>
  </si>
  <si>
    <t>44.04.01, 44.04.02, 44.04.03, 44.06.01, 44.07.01</t>
  </si>
  <si>
    <t>795938.01.01</t>
  </si>
  <si>
    <t>Специальная педагогика: Уч.: В 3 т.Т. 2 / Н.М.Назарова - М.:НИЦ ИНФРА-М,2025. - 385 с.(ВО)(п)</t>
  </si>
  <si>
    <t>СПЕЦИАЛЬНАЯ ПЕДАГОГИКА В 3 Т., Т.2</t>
  </si>
  <si>
    <t>Назарова Н.М., Богданова Т.Г., Морозов С.А. и др.</t>
  </si>
  <si>
    <t>978-5-16-019243-7</t>
  </si>
  <si>
    <t>44.03.03, 44.03.05, 44.04.03, 49.03.02</t>
  </si>
  <si>
    <t>633717.05.01</t>
  </si>
  <si>
    <t>Специальная педагогика: Уч.: В 3 т.Т.1 / Под ред. Назаровой Н.М. - 2 изд.-М.:НИЦ ИНФРА-М,2023-357 с.(ВО)(П)</t>
  </si>
  <si>
    <t>СПЕЦИАЛЬНАЯ ПЕДАГОГИКА, Т.1, ИЗД.2</t>
  </si>
  <si>
    <t>Пенин Г.Н., Назарова Н.М., Назарова Н.М.</t>
  </si>
  <si>
    <t>978-5-16-018786-0</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</si>
  <si>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№9 от 28.09.2020)</t>
  </si>
  <si>
    <t>092150.03.01</t>
  </si>
  <si>
    <t>Специальная психология: Шпаргалка -М.:ИЦ РИОР, НИЦ ИНФРА-М, -96 с..-(Шпаргалка [отрывная])(О)</t>
  </si>
  <si>
    <t>СПЕЦИАЛЬНАЯ ПСИХОЛОГИЯ</t>
  </si>
  <si>
    <t>978-5-369-00577-4</t>
  </si>
  <si>
    <t>37.03.01, 44.03.03, 49.03.02</t>
  </si>
  <si>
    <t>429200.11.01</t>
  </si>
  <si>
    <t>Специальные пробл.психолог.консульт.: Уч.пос. / О.О.Андронникова - 2 изд. - М.:Вуз.уч.,НИЦ ИНФРА-М,2025 - 352 с.(П)</t>
  </si>
  <si>
    <t>СПЕЦИАЛЬНЫЕ ПРОБЛЕМЫ  ПСИХОЛОГИЧЕСКОГО КОНСУЛЬТИРОВАНИЯ, ИЗД.2</t>
  </si>
  <si>
    <t>978-5-16-020593-9</t>
  </si>
  <si>
    <t>37.03.01, 37.04.01, 37.05.01, 44.03.01, 44.03.02, 44.03.05, 44.04.01, 44.04.02</t>
  </si>
  <si>
    <t>429200.06.01</t>
  </si>
  <si>
    <t>Специальные пробл.психолог.консульт.:Уч.пос./О.О.Андронникова-Вуз.уч.,НИЦ ИНФРА-М,2019-348с(Вуз.уч.)</t>
  </si>
  <si>
    <t>СПЕЦИАЛЬНЫЕ ПРОБЛЕМЫ ПСИХОЛОГИЧЕСКОГО КОНСУЛЬТИРОВАНИЯ</t>
  </si>
  <si>
    <t>978-5-9558-0254-1</t>
  </si>
  <si>
    <t>450810.0133.01</t>
  </si>
  <si>
    <t>Стандарты и мониторинг в образовании, 2024, № 3</t>
  </si>
  <si>
    <t>СТАНДАРТЫ И МОНИТОРИНГ В ОБРАЗОВАНИИ, 2024, № 3</t>
  </si>
  <si>
    <t>450810.0135.01</t>
  </si>
  <si>
    <t>Стандарты и мониторинг в образовании, 2024, № 5</t>
  </si>
  <si>
    <t>СТАНДАРТЫ И МОНИТОРИНГ В ОБРАЗОВАНИИ, 2024, № 5</t>
  </si>
  <si>
    <t>399300.06.01</t>
  </si>
  <si>
    <t>Становление экол.культуры и разв.ребенка..: Моногр. / С.Н.Николаева - НИЦ ИНФРА-М,2024 - 198с.(о)</t>
  </si>
  <si>
    <t>СТАНОВЛЕНИЕ ЭКОЛОГИЧЕСКОЙ КУЛЬТУРЫ И РАЗВИТИЕ РЕБЕНКА СТАРШЕГО ДОШКОЛЬНОГО ВОЗРАСТА</t>
  </si>
  <si>
    <t>НиколаеваС.Н.</t>
  </si>
  <si>
    <t>978-5-16-011279-4</t>
  </si>
  <si>
    <t>700866.02.01</t>
  </si>
  <si>
    <t>Стилевые проявления при обуч. в усл. информ и цифровизации..: Моногр./Г.А.Никулова-М.:НИЦ ИНФРА-М,2023-173с (П)</t>
  </si>
  <si>
    <t>СТИЛЕВЫЕ ПРОЯВЛЕНИЯ ПРИ ОБУЧЕНИИ  В УСЛОВИЯХ ИНФОРМАТИЗАЦИИ И ЦИФРОВИЗАЦИИ ОБРАЗОВАНИЯ</t>
  </si>
  <si>
    <t>Никулова Г.А., Боброва Л.Н.</t>
  </si>
  <si>
    <t>978-5-16-014837-3</t>
  </si>
  <si>
    <t>44.03.01, 44.03.05, 44.04.01, 44.04.04</t>
  </si>
  <si>
    <t>Липецкий государственный педагогический университет им. П.П. Семенова-Тян-Шанского</t>
  </si>
  <si>
    <t>813937.02.01</t>
  </si>
  <si>
    <t>Сто знаменитых дефектологов: биографиче. сл. / Т.А.Соловьева. - М.:НИЦ ИНФРА-М,2025. - 292 с [12+](п)</t>
  </si>
  <si>
    <t>СТО ЗНАМЕНИТЫХ ДЕФЕКТОЛОГОВ</t>
  </si>
  <si>
    <t>Соловьева Т.А., Коробейников И.А., Тимофеев М.А. и др.</t>
  </si>
  <si>
    <t>978-5-16-019320-5</t>
  </si>
  <si>
    <t>Биографический словарь</t>
  </si>
  <si>
    <t>44.04.03, 44.06.01</t>
  </si>
  <si>
    <t>298800.09.01</t>
  </si>
  <si>
    <t>Студент вуза: технологии успешного обучения: Уч. / С.Д.Резник - 6 изд. - М.:НИЦ ИНФРА-М,2025. - 341 с.(ВО)(п)</t>
  </si>
  <si>
    <t>СТУДЕНТ ВУЗА: ТЕХНОЛОГИИ УСПЕШНОГО ОБУЧЕНИЯ, ИЗД.6</t>
  </si>
  <si>
    <t>Резник С.Д., Игошина И.А., Сазыкина О.А.</t>
  </si>
  <si>
    <t>978-5-16-020326-3</t>
  </si>
  <si>
    <t>38.03.01, 38.03.02, 38.03.03, 38.04.01, 38.04.02, 38.04.03, 41.03.06</t>
  </si>
  <si>
    <t>Допущено Советом Учебно-методического объединения вузов России по образованию в области менеджмента в качестве учебника для студентов высших учебных заведений, обучающихся по направлению подготовки 38.03.02 «Менеджмент» (квалификация (степень) «Бакалавр»)</t>
  </si>
  <si>
    <t>0625</t>
  </si>
  <si>
    <t>699204.05.01</t>
  </si>
  <si>
    <t>Студенты России: жизненные приоритеты...: Моногр. / С.Д.Резник -  2 изд. - М.:НИЦ ИНФРА-М,2024-242с(О)</t>
  </si>
  <si>
    <t>СТУДЕНТЫ РОССИИ: ЖИЗНЕННЫЕ ПРИОРИТЕТЫ И СОЦИАЛЬНАЯ УСТОЙЧИВОСТЬ, ИЗД.2</t>
  </si>
  <si>
    <t>Резник С.Д., Черниковская М.В.</t>
  </si>
  <si>
    <t>978-5-16-014743-7</t>
  </si>
  <si>
    <t>39.03.03, 39.04.03</t>
  </si>
  <si>
    <t>328700.04.01</t>
  </si>
  <si>
    <t>Теоретико-методологич. основы формиров. физ.: Моногр./Р.С.Наговицын-ИЦ РИОР:НИЦ ИНФРА-М,2023-142с(о)</t>
  </si>
  <si>
    <t>ТЕОРЕТИКО-МЕТОДОЛОГИЧЕСКИЕ ОСНОВЫ ФОРМИРОВАНИЯ ФИЗИЧЕСКОЙ КУЛЬТУРЫ ЛИЧНОСТИ БУДУЩЕГО ПЕДАГОГА НА ОСНОВЕ МОБИЛЬНОГО ОБУЧЕНИЯ</t>
  </si>
  <si>
    <t>Наговицын Р.С.</t>
  </si>
  <si>
    <t>978-5-369-01413-4</t>
  </si>
  <si>
    <t>44.04.01, 49.04.01</t>
  </si>
  <si>
    <t>Глазовский государственный инженерно-педагогический университет им. В.Г. Короленко</t>
  </si>
  <si>
    <t>682851.06.01</t>
  </si>
  <si>
    <t>Теоретические и метод. осн. физ.восп..: Уч.пос./Под ред.Козловой С.А.-2изд.-М.:НИЦ ИНФРА-М,2024-508(СПО)</t>
  </si>
  <si>
    <t>ТЕОРЕТИЧЕСКИЕ И МЕТОДИЧЕСКИЕ ОСНОВЫ ФИЗИЧЕСКОГО ВОСПИТАНИЯ И РАЗВИТИЯ ДЕТЕЙ РАННЕГО И ДОШКОЛЬНОГО ВОЗРАСТА, ИЗД.2</t>
  </si>
  <si>
    <t>978-5-16-013905-0</t>
  </si>
  <si>
    <t>44.02.01, 49.02.01</t>
  </si>
  <si>
    <t>Рекомендовано Учебно-методическим советом СПО в качестве учебного пособия для студентов учебных заведений, реализующих программу среднего профессионального образования по специальностям 44.02.01 «Дошкольное образование», 44.02.03 «Педагогика дополнительного образования», 44.02.04 «Специальное дошкольное образование»</t>
  </si>
  <si>
    <t>379500.11.01</t>
  </si>
  <si>
    <t>Теория и метод.ознакомл. дош. с соц. миром: Уч. / С.А.Козлова - М.:НИЦ ИНФРА-М,2025 - 146 с.(ВО.)(о)</t>
  </si>
  <si>
    <t>ТЕОРИЯ И МЕТОДИКА ОЗНАКОМЛЕНИЯ ДОШКОЛЬНИКОВ С СОЦИАЛЬНЫМ МИРОМ</t>
  </si>
  <si>
    <t>Козлова С.А., Кожокарь С.В., Шукшина С.Е. и др.</t>
  </si>
  <si>
    <t>978-5-16-019944-3</t>
  </si>
  <si>
    <t>834606.01.01</t>
  </si>
  <si>
    <t>Теория и метод.ознакомл. дош. с соц. миром: Уч. / С.А.Козлова - М.:НИЦ ИНФРА-М,2025 - 146 с.(СПО)(о)</t>
  </si>
  <si>
    <t>978-5-16-020296-9</t>
  </si>
  <si>
    <t>632259.07.01</t>
  </si>
  <si>
    <t>Теория и методика восп. и обуч. детей раннего и дошк. возраста: Уч. / С.А.Козлова-М.:НИЦ ИНФРА-М,2025-237с(П)</t>
  </si>
  <si>
    <t>ТЕОРИЯ И МЕТОДИКА ВОСПИТАНИЯ И ОБУЧЕНИЯ ДЕТЕЙ РАННЕГО И ДОШКОЛЬНОГО ВОЗРАСТА</t>
  </si>
  <si>
    <t>Козлова С.А., Шахманова А.Ш., Полосухина Е.О. и др.</t>
  </si>
  <si>
    <t>978-5-16-020252-5</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</si>
  <si>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5 от 11.03.2019)</t>
  </si>
  <si>
    <t>734794.05.01</t>
  </si>
  <si>
    <t>Теория и методика воспитания и обуч. детей раннего и дош. возраста: Уч. / С.А.Козлова.-М.:НИЦ ИНФРА-М,2025.-236с(П)</t>
  </si>
  <si>
    <t>978-5-16-016153-2</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</si>
  <si>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специальности 44.02.01 «Дошкольное образование» (протокол № 19 от 09.12.2019)</t>
  </si>
  <si>
    <t>714624.06.01</t>
  </si>
  <si>
    <t>Теория и методика воспитания: Уч. / Под ред. Пидкасистого П.И. - М.:НИЦ ИНФРА-М,2025. - 483 с.(ВО)(П)</t>
  </si>
  <si>
    <t>ТЕОРИЯ И МЕТОДИКА ВОСПИТАНИЯ</t>
  </si>
  <si>
    <t>Маленкова Л.И., Пидкасистый П.И.</t>
  </si>
  <si>
    <t>978-5-16-018657-3</t>
  </si>
  <si>
    <t>Рекомендовано Межрегиональным учебно-методическим советом профессионального образования в качестве учебника для студентов высших учебных заведений, обучающихся по укрупненной группе специальностей и направлениий 44.03.00 «Образование и педагогические науки» (квалификация (степень) «бакалавр») (протокол № 12 от 24.06.2019)</t>
  </si>
  <si>
    <t>786285.01.01</t>
  </si>
  <si>
    <t>Теория и методика матем. развития детей дош...: Уч.пос. / М.Ю.Стожарова-М.:НИЦ ИНФРА-М,2023.-242 с.(п)</t>
  </si>
  <si>
    <t>ТЕОРИЯ И МЕТОДИКА МАТЕМАТИЧЕСКОГО РАЗВИТИЯ ДЕТЕЙ ДОШКОЛЬНОГО ВОЗРАСТА</t>
  </si>
  <si>
    <t>Стожарова М.Ю.</t>
  </si>
  <si>
    <t>978-5-16-017902-5</t>
  </si>
  <si>
    <t>806233.03.01</t>
  </si>
  <si>
    <t>Теория и методика обуч. матем. в сред. шк.: Уч.пос. / М.И.Денисова - М.:ИЦ РИОР, НИЦ ИНФРА-М,2025. - 166 с.(ВО)(п)</t>
  </si>
  <si>
    <t>ТЕОРИЯ И МЕТОДИКА ОБУЧЕНИЯ МАТЕМАТИКЕ В СРЕДНЕЙ ШКОЛЕ</t>
  </si>
  <si>
    <t>Денисова Мария Ивановна</t>
  </si>
  <si>
    <t>978-5-369-01931-3</t>
  </si>
  <si>
    <t>Рязанский государственный университет им. С.А. Есенина</t>
  </si>
  <si>
    <t>281600.08.01</t>
  </si>
  <si>
    <t>Теория и методология истории: Уч. пос. / М.Н.Потемкина - 2 изд. - М.:РИОР, ИЦ РИОР,2025 - 198 с.(П)</t>
  </si>
  <si>
    <t>ТЕОРИЯ И МЕТОДОЛОГИЯ ИСТОРИИ, ИЗД.2</t>
  </si>
  <si>
    <t>Потемкина М.Н.</t>
  </si>
  <si>
    <t>РИОР</t>
  </si>
  <si>
    <t>978-5-369-01351-9</t>
  </si>
  <si>
    <t>46.03.01, 46.04.01</t>
  </si>
  <si>
    <t>740304.02.01</t>
  </si>
  <si>
    <t>Теория и практика персонифицированного обучения: Моногр. / С.В.Кондратьев-М.:НИЦ ИНФРА-М,2021.-273 с.(О)</t>
  </si>
  <si>
    <t>ТЕОРИЯ И ПРАКТИКА ПЕРСОНИФИЦИРОВАННОГО ОБУЧЕНИЯ</t>
  </si>
  <si>
    <t>Кондратьев С.В.</t>
  </si>
  <si>
    <t>978-5-16-016331-4</t>
  </si>
  <si>
    <t>774803.02.01</t>
  </si>
  <si>
    <t>Теория и практика психологич. тренинга: Уч.пос. / О.О.Андронникова-М.:НИЦ ИНФРА-М,2024.-300 с.(ВО)(п)</t>
  </si>
  <si>
    <t>ТЕОРИЯ И ПРАКТИКА ПСИХОЛОГИЧЕСКОГО ТРЕНИНГА</t>
  </si>
  <si>
    <t>978-5-16-018076-2</t>
  </si>
  <si>
    <t>632248.06.01</t>
  </si>
  <si>
    <t>Теория и практика развития проф..: Моногр. / С.Н.Козловская, - 2 изд.-М.:НИЦ ИНФРА-М,2023.-145с.(О)</t>
  </si>
  <si>
    <t>ТЕОРИЯ И ПРАКТИКА РАЗВИТИЯ ПРОФЕССИОНАЛЬНОГО САМООПРЕДЕЛЕНИЯ СТУДЕНТОВ, ИЗД.2</t>
  </si>
  <si>
    <t>978-5-16-011977-9</t>
  </si>
  <si>
    <t>44.03.01, 44.04.01, 44.04.04, 44.06.01</t>
  </si>
  <si>
    <t>734602.02.01</t>
  </si>
  <si>
    <t>Теория и технологии матем. развития детей дош...: Уч.пос. / М.Ю.Стожарова - М.:НИЦ ИНФРА-М,2025-240с(ВО)(П)</t>
  </si>
  <si>
    <t>ТЕОРИЯ И ТЕХНОЛОГИИ МАТЕМАТИЧЕСКОГО РАЗВИТИЯ ДЕТЕЙ ДОШКОЛЬНОГО ВОЗРАСТА</t>
  </si>
  <si>
    <t>978-5-16-016976-7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</si>
  <si>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44.03.01 «Педагогическое образование» (квалификация (степень) «бакалавр») (протокол № 1 от 12.01.2022</t>
  </si>
  <si>
    <t>427500.09.01</t>
  </si>
  <si>
    <t>Теория и технология реш. психологич. пробл.: Уч.пос. / В.В.Гребнева - М.:НИЦ ИНФРА-М,2025 - 192 с.(ВО)(П)</t>
  </si>
  <si>
    <t>ТЕОРИЯ И ТЕХНОЛОГИЯ РЕШЕНИЯ ПСИХОЛОГИЧЕСКИХ ПРОБЛЕМ</t>
  </si>
  <si>
    <t>Гребнева В. В.</t>
  </si>
  <si>
    <t>978-5-16-006363-8</t>
  </si>
  <si>
    <t>37.03.01, 37.03.02, 37.05.01, 44.03.02, 44.04.03, 44.05.01</t>
  </si>
  <si>
    <t>Рекомендовано в качестве учебного пособия для студентов высших учебных заведений, обучающихся по направлениям подготовки 050400 "Психолого-педагогическое образование" и 030300 «Психология»</t>
  </si>
  <si>
    <t>458100.07.01</t>
  </si>
  <si>
    <t>Теория и технология физического воспитания..: Уч. / М.М.Борисова - М.:НИЦ ИНФРА-М,2024-299с.(ВО)(п)</t>
  </si>
  <si>
    <t>ТЕОРИЯ И ТЕХНОЛОГИЯ ФИЗИЧЕСКОГО ВОСПИТАНИЯ И РАЗВИТИЯ РЕБЕНКА</t>
  </si>
  <si>
    <t>Борисова М.М.</t>
  </si>
  <si>
    <t>978-5-16-019440-0</t>
  </si>
  <si>
    <t>687085.01.01</t>
  </si>
  <si>
    <t>Теория обучения: Уч.пос. / Н.А.Шайденко - М.:НИЦ ИНФРА-М,2022 - 195 с.(ВО: Бакалавриат)(П)</t>
  </si>
  <si>
    <t>ТЕОРИЯ ОБУЧЕНИЯ</t>
  </si>
  <si>
    <t>978-5-16-016014-6</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</si>
  <si>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психолого-педагогическим направлениям подготовки (квалификация (степень) «бакалавр») (протокол № 6 от 16.06.2021)</t>
  </si>
  <si>
    <t>842007.01.01</t>
  </si>
  <si>
    <t>Технологии муз. образования: Уч.пос. / Т.В.Надолинская - М.:НИЦ ИНФРА-М,2025. - 231 с.(СПО)(п)</t>
  </si>
  <si>
    <t>ТЕХНОЛОГИИ МУЗЫКАЛЬНОГО ОБРАЗОВАНИЯ</t>
  </si>
  <si>
    <t>Надолинская Т.В.</t>
  </si>
  <si>
    <t>978-5-16-020301-0</t>
  </si>
  <si>
    <t>44.02.03, 44.02.04, 53.02.01, 53.02.02</t>
  </si>
  <si>
    <t>Ростовский государственный экономический университет (РИНХ)</t>
  </si>
  <si>
    <t>739813.01.01</t>
  </si>
  <si>
    <t>Технологии муз. образования: Уч.пос. / Т.В.Надолинская-М.:НИЦ ИНФРА-М,2023.-231 с.(ВО: Бакалавр.)(П)</t>
  </si>
  <si>
    <t>978-5-16-016513-4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</si>
  <si>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44.03.05 «Педагогическое образование (с двумя профилями подготовки)» (квалификация (степень) «бакалавр») (протокол № 5 от 11.05.2022)</t>
  </si>
  <si>
    <t>635714.07.01</t>
  </si>
  <si>
    <t>Технологии орг. профориентац. работы..: Практ.пос. / С.Н.Козловская - 2 изд., - М.:НИЦ ИНФРА-М,2025 - 176 с.(о)</t>
  </si>
  <si>
    <t>ТЕХНОЛОГИИ ОРГАНИЗАЦИИ ПРОФОРИЕНТАЦИОННОЙ РАБОТЫ В ШКОЛЕ, ИЗД.2</t>
  </si>
  <si>
    <t>978-5-16-012127-7</t>
  </si>
  <si>
    <t>39.03.02, 44.03.01, 44.03.02</t>
  </si>
  <si>
    <t>633393.07.01</t>
  </si>
  <si>
    <t>Технологии психолог. помощи семьям детей...: Уч. / В.В.Ткачева - 2 изд.-М.:НИЦ ИНФРА-М,2024-281с.(п)</t>
  </si>
  <si>
    <t>ТЕХНОЛОГИИ ПСИХОЛОГИЧЕСКОЙ ПОМОЩИ СЕМЬЯМ ДЕТЕЙ С ОГРАНИЧЕННЫМИ ВОЗМОЖНОСТЯМИ ЗДОРОВЬЯ, ИЗД.2</t>
  </si>
  <si>
    <t>Ткачева В.В.</t>
  </si>
  <si>
    <t>978-5-16-012286-1</t>
  </si>
  <si>
    <t>37.03.01, 44.03.01, 44.03.02, 44.03.03, 44.03.05, 44.04.01, 44.04.02, 44.04.03</t>
  </si>
  <si>
    <t>Рекомендовано в качестве учебника для студентов высших учебных заведений, обучающихся по направлениям подготовки 44.03.03 «Специальное (дефектологическое) образование», 44.03.02 «Психолого-педагогическое образование», 37.03.01 «Психология» (квалификация (степень) «бакалавр»)</t>
  </si>
  <si>
    <t>706849.06.01</t>
  </si>
  <si>
    <t>Технологии психологич. помощи семьям детей...: Уч. / В.В.Ткачева - 2 изд. - М.:НИЦ ИНФРА-М,2025 - 281с.(п)(СПО)</t>
  </si>
  <si>
    <t>978-5-16-015123-6</t>
  </si>
  <si>
    <t>Рекомендовано Межрегиональным учебно-методическим советом профессионального образования в качестве учебника для учебных заведений, реализующих программу среднего профессионального образования по специальностям 44.02.04 «Специальное дошкольное образование», 44.02.05 «Коррекционная педагогика в начальном образовании» (протокол № 9 от 17.11.2022)</t>
  </si>
  <si>
    <t>0223</t>
  </si>
  <si>
    <t>787325.03.01</t>
  </si>
  <si>
    <t>Технологии фонопедической работы при наруш. голоса: Уч.пос. / Шашкина Г.Р. - М.:НИЦ ИНФРА-М,2025. - 160 с.(ВО)(п)</t>
  </si>
  <si>
    <t>ТЕХНОЛОГИИ ФОНОПЕДИЧЕСКОЙ РАБОТЫ ПРИ НАРУШЕНИЯХ ГОЛОСА</t>
  </si>
  <si>
    <t>Шашкина Г.Р., Журавлева Ж.И., Агаева В.Е. и др.</t>
  </si>
  <si>
    <t>978-5-16-017967-4</t>
  </si>
  <si>
    <t>Всероссийский (с международным участием) конкурс учебно-методических, учебных и научных работ "Добросвет"-2024, Победитель, I место</t>
  </si>
  <si>
    <t>641685.07.01</t>
  </si>
  <si>
    <t>Технология  формиров. навыка активного чтения: Уч.практ.пос. / Т.А.Семенова - М.:НИЦ ИНФРА-М,2025 - 103 с.(О)</t>
  </si>
  <si>
    <t>ТЕХНОЛОГИЯ  ФОРМИРОВАНИЯ  НАВЫКА АКТИВНОГО ЧТЕНИЯ</t>
  </si>
  <si>
    <t>978-5-16-012627-2</t>
  </si>
  <si>
    <t>44.03.01, 44.04.01, 45.03.01</t>
  </si>
  <si>
    <t>Рекомендовано в качестве учебного пособия для студентов высших учебных заведений, обучающихся по направлениям подготовки  44.03.01 «Педагогическое образование», 44.03.02 «Психолого-педагогическое образование» (квалификация (степень) «бакалавр»)</t>
  </si>
  <si>
    <t>700915.03.01</t>
  </si>
  <si>
    <t>Технология интерактивного обуч.: Уч.мет.пос. / С.С.Кашлев - М.:НИЦ ИНФРА-М,2024-239 с.(Наука и практика)(П)</t>
  </si>
  <si>
    <t>ТЕХНОЛОГИЯ ИНТЕРАКТИВНОГО ОБУЧЕНИЯ</t>
  </si>
  <si>
    <t>978-5-16-015453-4</t>
  </si>
  <si>
    <t>00.03.15, 00.05.15, 44.02.02, 44.02.04, 44.03.01, 44.04.01, 44.04.02, 44.04.04, 44.06.01</t>
  </si>
  <si>
    <t>Рекомендовано Межрегиональным учебно-методическим советом профессионального образования в качестве учебного пособия для учреждений высшего образования, реализующих образовательные программы  по направлениям подготовки магистратуры и при подготовке кадров высшей квалификации по программам подготовки научно- педагогических кадров в аспирантуре (протокол № 12 от 14.12.2020)</t>
  </si>
  <si>
    <t>731128.04.01</t>
  </si>
  <si>
    <t>Технология педагогического целеполагания: Моногр. / Я.С.Турбовской - М.:НИЦ ИНФРА-М,2024 - 174 с.(О)</t>
  </si>
  <si>
    <t>ТЕХНОЛОГИЯ ПЕДАГОГИЧЕСКОГО ЦЕЛЕПОЛАГАНИЯ</t>
  </si>
  <si>
    <t>Турбовской Я.С., Филинова В.С.</t>
  </si>
  <si>
    <t>978-5-16-016018-4</t>
  </si>
  <si>
    <t>714590.04.01</t>
  </si>
  <si>
    <t>Технология: прак. по труд. обучению: Уч.пос. / В.В.Выгонов, - 3 изд.-М.:НИЦ ИНФРА-М,2023.-289 с.(ВО)(П)</t>
  </si>
  <si>
    <t>ТЕХНОЛОГИЯ: ПРАКТИКУМ ПО ТРУДОВОМУ ОБУЧЕНИЮ, ИЗД.3</t>
  </si>
  <si>
    <t>Выгонов В.В.</t>
  </si>
  <si>
    <t>978-5-16-017059-6</t>
  </si>
  <si>
    <t>44.03.01, 44.03.04</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</si>
  <si>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(квалификация (степень) «бакалавр») (протокол № 16 от 28.10.2019)</t>
  </si>
  <si>
    <t>0322</t>
  </si>
  <si>
    <t>714590.03.01</t>
  </si>
  <si>
    <t>Технология: практикум по трудовому обуч.: Уч.пос. / В.В.Выгонов - 2 изд. - М.:НИЦ ИНФРА-М,2021-257 с.(ВО)(П)</t>
  </si>
  <si>
    <t>ТЕХНОЛОГИЯ: ПРАКТИКУМ ПО ТРУДОВОМУ ОБУЧЕНИЮ, ИЗД.2</t>
  </si>
  <si>
    <t>978-5-16-015502-9</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</si>
  <si>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направлениям подготовки 44.03.01 «Педагогическое образование», 44.03.04 «Профессиональное обучение (по отраслям)», 44.03.05 «Педагогическое образование (с двумя профилями подготовки)» (квалификация (степень) «бакалавр») (протокол № 16 от  28.10.2019)</t>
  </si>
  <si>
    <t>158150.11.01</t>
  </si>
  <si>
    <t>Три главные проблемы подростка с девиантным повед... / В.К.Зарецкий. - М.:Форум,2025. - 205 с.(О)</t>
  </si>
  <si>
    <t>ТРИ ГЛАВНЫЕ ПРОБЛЕМЫ ПОДРОСТКА С ДЕВИАНТНЫМ ПОВЕДЕНИЕМ. ПОЧЕМУ ВОЗНИКАЮТ? КАК ПОМОЧЬ?</t>
  </si>
  <si>
    <t>Зарецкий В. К., Смирнова Н. С., Зарецкий Ю. В., Евлашкина Н. М.</t>
  </si>
  <si>
    <t>978-5-91134-547-1</t>
  </si>
  <si>
    <t>31.05.02, 37.03.01, 44.03.01, 44.03.05</t>
  </si>
  <si>
    <t>267600.07.01</t>
  </si>
  <si>
    <t>Труд студента:ступени успеха..: Уч.пос. / Г.А.Воронцов - 2изд.-М.:НИЦ ИНФРА-М,2023-256с.(ВО:Бак.)(о)</t>
  </si>
  <si>
    <t>ТРУД  СТУДЕНТА: СТУПЕНИ УСПЕХА НА ПУТИ К ДИПЛОМУ, ИЗД.2</t>
  </si>
  <si>
    <t>Воронцов Г. А.</t>
  </si>
  <si>
    <t>978-5-16-009594-3</t>
  </si>
  <si>
    <t>Рекомендовано Южным отделением Российской Академии образования в качестве учебного пособия для студентов высших учебных заведений</t>
  </si>
  <si>
    <t>Донской государственный технический университет</t>
  </si>
  <si>
    <t>395600.07.01</t>
  </si>
  <si>
    <t>Тьютор в образоват.пространстве: Уч.пос. / Сергеева В.П.-М.:НИЦ ИНФРА-М,2024.-192с(ВО: Магистр.)(П)</t>
  </si>
  <si>
    <t>ТЬЮТОР В ОБРАЗОВАТЕЛЬНОМ ПРОСТРАНСТВЕ</t>
  </si>
  <si>
    <t>Сергеева В.П., Сергеева И.С., Сороковых Г.В. и др.</t>
  </si>
  <si>
    <t>978-5-16-011228-2</t>
  </si>
  <si>
    <t>641718.08.01</t>
  </si>
  <si>
    <t>Тьютор и воспитанник...: Моногр. / Под ред. Сластенина В.А. - 2 изд. - М.:НИЦ ИНФРА-М,2025 - 72с.(О)</t>
  </si>
  <si>
    <t>ТЬЮТОР И ВОСПИТАННИК: ПЕДАГОГИЧЕСКОЕ ВЗАИМОДЕЙСТВИЕ СИСТЕМ ЦЕННОСТЕЙ, ИЗД.2</t>
  </si>
  <si>
    <t>Яковлев С.В., Сластенин В.А.</t>
  </si>
  <si>
    <t>978-5-16-012356-1</t>
  </si>
  <si>
    <t>44.02.02, 44.02.03, 44.03.01, 44.03.05, 44.04.01</t>
  </si>
  <si>
    <t>682622.05.01</t>
  </si>
  <si>
    <t>Управление изменениями в высшей школе: Моногр./ С.Д.Резник - М.:НИЦ ИНФРА-М,2024-388с(Науч.мысль)(П)</t>
  </si>
  <si>
    <t>УПРАВЛЕНИЕ ИЗМЕНЕНИЯМИ В ВЫСШЕЙ ШКОЛЕ</t>
  </si>
  <si>
    <t>Резник С.Д., Амбарова П.А., Архипова М.Ю. и др.</t>
  </si>
  <si>
    <t>978-5-16-013937-1</t>
  </si>
  <si>
    <t>38.04.02, 44.04.01</t>
  </si>
  <si>
    <t>800501.01.01</t>
  </si>
  <si>
    <t>Управление качеством науч.-педагогич. деят. в высшей шк.: Моногр. / С.Ф.Остапюк - М.:НИЦ ИНФРА-М,2025. - 186 с.(о)</t>
  </si>
  <si>
    <t>УПРАВЛЕНИЕ КАЧЕСТВОМ НАУЧНО-ПЕДАГОГИЧЕСКОЙ ДЕЯТЕЛЬНОСТИ В ВЫСШЕЙ ШКОЛЕ: ПРОБЛЕМЫ И РЕШЕНИЯ</t>
  </si>
  <si>
    <t>Остапюк С.Ф., Куприянова Л.М.</t>
  </si>
  <si>
    <t>978-5-16-020049-1</t>
  </si>
  <si>
    <t>Институт проблем развития науки Российской академии наук</t>
  </si>
  <si>
    <t>466050.09.01</t>
  </si>
  <si>
    <t>Управление шк.: организац.и псих.-педагог.аспекты: Слов. / А.М.Моисеев - М.:Вуз.уч.,НИЦ ИНФРА-М,2025 - 476 с.(П)</t>
  </si>
  <si>
    <t>УПРАВЛЕНИЕ ШКОЛОЙ: ОРГАНИЗАЦИОННЫЕ И ПСИХОЛОГО-ПЕДАГОГИЧЕСКИЕ АСПЕКТЫ</t>
  </si>
  <si>
    <t>Моисеев А.М., Хван А.А., Капто А.Е. и др.</t>
  </si>
  <si>
    <t>978-5-9558-0368-5</t>
  </si>
  <si>
    <t>Словарь-справочник</t>
  </si>
  <si>
    <t>44.03.01, 44.03.02, 44.04.01, 44.04.02, 44.04.04, 44.06.01, 44.07.01</t>
  </si>
  <si>
    <t>Рекомендовано УМО в области подготовки педагогических кадров и УМО по психолого-педагогическому образованию в качестве учебного пособия для студентов вузов, обучающихся по направлениям 44.03.01 (050100) «Педагогическое образование» и 44.03.02 (050400</t>
  </si>
  <si>
    <t>216100.06.01</t>
  </si>
  <si>
    <t>Урок математики в дореволюц. средней школе: Моногр./ О.А.Саввина-М.:НИЦ ИНФРА-М,2023-80с.(Науч.мысль)(О)</t>
  </si>
  <si>
    <t>УРОК МАТЕМАТИКИ В ДОРЕВОЛЮЦИОННОЙ СРЕДНЕЙ ШКОЛЕ</t>
  </si>
  <si>
    <t>Саввина О.А., Марушкина И.А.</t>
  </si>
  <si>
    <t>978-5-16-006909-8</t>
  </si>
  <si>
    <t>44.03.01, 44.03.04, 44.03.05, 44.04.04</t>
  </si>
  <si>
    <t>719349.05.01</t>
  </si>
  <si>
    <t>Урок технологии в начальной школе...: Уч.мет.пос./ Е.В.Алексеенко-М.:НИЦ ИНФРА-М,2024.-202 с.(СПО)(п)</t>
  </si>
  <si>
    <t>УРОК ТЕХНОЛОГИИ В НАЧАЛЬНОЙ ШКОЛЕ. ОРГАНИЗАЦИОННО-МЕТОДИЧЕСКОЕ ОБЕСПЕЧЕНИЕ УЧЕБНОГО ПРОЦЕССА</t>
  </si>
  <si>
    <t>Алексеенко Е.В.</t>
  </si>
  <si>
    <t>978-5-16-015623-1</t>
  </si>
  <si>
    <t>44.02.01, 44.02.02, 44.02.03, 44.02.04, 44.02.05, 54.02.06</t>
  </si>
  <si>
    <t>Рекомендовано Межрегиональным учебно-методическим советом профессионального образования в качестве учебно-методического пособия для учебных заведений, реализующих программу среднего профессионального образования по специальности 44.02.02 «Преподавание в начальных классах» (протокол № 12 от 24.06.2019)</t>
  </si>
  <si>
    <t>645574.05.01</t>
  </si>
  <si>
    <t>Урок технологии в начальной школе..: Уч. метод. пос. / Е.В.Алексеенко - М.:НИЦ ИНФРА-М,2023 - 202 с.(П)</t>
  </si>
  <si>
    <t>978-5-16-014294-4</t>
  </si>
  <si>
    <t>44.03.01, 44.03.04, 44.03.05, 44.04.01</t>
  </si>
  <si>
    <t>818223.01.01</t>
  </si>
  <si>
    <t>Устойчивое развитие в сфере высш.образов...: Моногр. / А.А.Вахрушина - М.:НИЦ ИНФРА-М,2025.-242 с(п)</t>
  </si>
  <si>
    <t>УСТОЙЧИВОЕ РАЗВИТИЕ В СФЕРЕ ВЫСШЕГО ОБРАЗОВАНИЯ: УЧЕТНО-АНАЛИТИЧЕСКИЙ И ОБРАЗОВАТЕЛЬНЫЙ КОНТЕКСТ</t>
  </si>
  <si>
    <t>Вахрушина А.А.</t>
  </si>
  <si>
    <t>978-5-16-019566-7</t>
  </si>
  <si>
    <t>38.03.02, 38.06.01, 44.04.01, 44.04.02, 44.06.01</t>
  </si>
  <si>
    <t>806315.02.01</t>
  </si>
  <si>
    <t>Учебная мотивация: Моногр. / Под ред. Толстых Н.Н. - М.:НИЦ ИНФРА-М,2025. - 183 с.(Науч.мысль)(о)</t>
  </si>
  <si>
    <t>УЧЕБНАЯ МОТИВАЦИЯ: РАЗРАБОТКА МЕТОДИЧЕСКОГО ИНСТРУМЕНТАРИЯ</t>
  </si>
  <si>
    <t>Апасова Е.В., Кочетков Н.В., Кулагина И.Ю. и др.</t>
  </si>
  <si>
    <t>978-5-16-018761-7</t>
  </si>
  <si>
    <t>Московское высшее общевойсковое командное орденов Ленина и Октябрьской революции Краснознаменное училище</t>
  </si>
  <si>
    <t>697700.04.01</t>
  </si>
  <si>
    <t>Физико-химические уч. проекты во внеур. деят. шк.: Кн. для уч... / В.Н.Давыдов-М.:НИЦ ИНФРА-М,2024-242с(П)</t>
  </si>
  <si>
    <t>ФИЗИКО-ХИМИЧЕСКИЕ УЧЕБНЫЕ ПРОЕКТЫ ВО ВНЕУРОЧНОЙ ДЕЯТЕЛЬНОСТИ ШКОЛЬНИКОВ. КНИГА ДЛЯ УЧИТЕЛЯ</t>
  </si>
  <si>
    <t>Давыдов В.Н.</t>
  </si>
  <si>
    <t>978-5-16-015078-9</t>
  </si>
  <si>
    <t>Методическое руководство</t>
  </si>
  <si>
    <t>44.02.02, 44.02.03, 44.02.04, 44.03.01, 44.03.02, 44.03.05</t>
  </si>
  <si>
    <t>168200.08.01</t>
  </si>
  <si>
    <t>Физиология поведения: Уч.пос. / Под ред. Саваневского Н.К. - М.:ИНФРА-М,2024 - 400 с.(ВО)(П)</t>
  </si>
  <si>
    <t>ФИЗИОЛОГИЯ ПОВЕДЕНИЯ</t>
  </si>
  <si>
    <t>Саваневский Н. К., Хомич Г. Е., Саваневский Н. К.</t>
  </si>
  <si>
    <t>978-5-16-005288-5</t>
  </si>
  <si>
    <t>Рек. УМО высших учебных заведений Республики Беларусь по гуманитарному образованию в качестве учебного пособия для студентов высших учебных заведений, обуч. по специальности "Психология"</t>
  </si>
  <si>
    <t>700912.04.01</t>
  </si>
  <si>
    <t>Физическое воспитание детей дош. и...: Уч.мет.пос. / С.В.Гурьев - М.:НИЦ ИНФРА-М,2025 - 218 с.-(П)</t>
  </si>
  <si>
    <t>ФИЗИЧЕСКОЕ ВОСПИТАНИЕ ДЕТЕЙ ДОШКОЛЬНОГО И МЛАДШЕГО ШКОЛЬНОГО ВОЗРАСТА</t>
  </si>
  <si>
    <t>Гурьев С.В.</t>
  </si>
  <si>
    <t>978-5-16-014873-1</t>
  </si>
  <si>
    <t>00.01.05, 00.02.14, 44.02.01, 44.02.02, 44.02.04, 44.02.05, 49.02.01, 49.02.02, 49.02.03</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</si>
  <si>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специальностям 44.02.01 «Дошкольное образование», 44.02.02 «Преподавание в начальных классах» (протокол № 2 от 03.02.2020)</t>
  </si>
  <si>
    <t>674727.01.01</t>
  </si>
  <si>
    <t>Философия воспитания: Моногр. / И.А.Булгакова-М.:НИЦ ИНФРА-М,2023.-221 с.(Науч.мысль)(П)</t>
  </si>
  <si>
    <t>ФИЛОСОФИЯ ВОСПИТАНИЯ</t>
  </si>
  <si>
    <t>978-5-16-017514-0</t>
  </si>
  <si>
    <t>44.04.02, 44.04.04, 44.05.01, 44.06.01</t>
  </si>
  <si>
    <t>663829.01.01</t>
  </si>
  <si>
    <t>Философия и социология нетип. развития (образ "Другого"...): Уч.пос. / Н.Ш.Тюрина-М.:ИНФРА-М,2024-221с.(п)</t>
  </si>
  <si>
    <t>ФИЛОСОФИЯ И СОЦИОЛОГИЯ НЕТИПИЧНОГО РАЗВИТИЯ (ОБРАЗ "ДРУГОГО" В МИРОВОМ КИНЕМАТОГРАФЕ)</t>
  </si>
  <si>
    <t>Тюрина Н.Ш.</t>
  </si>
  <si>
    <t>978-5-16-018088-5</t>
  </si>
  <si>
    <t>39.04.01, 44.04.03</t>
  </si>
  <si>
    <t>405650.08.01</t>
  </si>
  <si>
    <t>Философия образования: иностранный яз.: Моногр./В.И.Дубинский - НИЦ ИНФРА-М, 2023-90с.(Науч. мысль) (о)</t>
  </si>
  <si>
    <t>ФИЛОСОФИЯ ОБРАЗОВАНИЯ: ИНОСТРАННЫЙ ЯЗЫК</t>
  </si>
  <si>
    <t>Дубинский В. И.</t>
  </si>
  <si>
    <t>978-5-16-006278-5</t>
  </si>
  <si>
    <t>813717.01.01</t>
  </si>
  <si>
    <t>Финансовая грамотность рос. студенчества: ключевое условие..: Моногр. / С.Д.Резник-М.:НИЦ ИНФРА-М,2024-331 с.(п)</t>
  </si>
  <si>
    <t>ФИНАНСОВАЯ ГРАМОТНОСТЬ РОССИЙСКОГО СТУДЕНЧЕСТВА: КЛЮЧЕВОЕ УСЛОВИЕ ОБЕСПЕЧЕНИЯ ЭКОНОМИЧЕСКОЙ САМОСТОЯТЕЛЬНОСТИ</t>
  </si>
  <si>
    <t>Резник С.Д., Черниковская М.В., Сазыкина О.А. и др.</t>
  </si>
  <si>
    <t>978-5-16-019142-3</t>
  </si>
  <si>
    <t>38.03.01, 38.03.02, 38.03.03, 44.03.01, 44.03.05</t>
  </si>
  <si>
    <t>663830.03.01</t>
  </si>
  <si>
    <t>Формирование абилитационной компетентности родителей,: Уч.пос. / Н.Ш.Тюрина-М.:НИЦ ИНФРА-М,2024.-189 с.(ВО)(П)</t>
  </si>
  <si>
    <t>ФОРМИРОВАНИЕ АБИЛИТАЦИОННОЙ КОМПЕТЕНТНОСТИ РОДИТЕЛЕЙ, ВОСПИТЫВАЮЩИХ РЕБЕНКА МЛАДЕНЧЕСКОГО И РАННЕГО ВОЗРАСТА</t>
  </si>
  <si>
    <t>978-5-16-015821-1</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</si>
  <si>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44.03.03 «Специальное (дефектологическое) образование» (квалификация (степень) «бакалавр») (протокол № 11 от 09.11.2020)</t>
  </si>
  <si>
    <t>781780.02.01</t>
  </si>
  <si>
    <t>Формирование баз. учебных действий у обучающихся..: Моногр. / И.М.Яковлева-М.:НИЦ ИНФРА-М,2024.-144 с.(о)</t>
  </si>
  <si>
    <t>ФОРМИРОВАНИЕ БАЗОВЫХ УЧЕБНЫХ ДЕЙСТВИЙ У ОБУЧАЮЩИХСЯ С УМСТВЕННОЙ ОТСТАЛОСТЬЮ НА УРОКАХ МАТЕМАТИКИ В НАЧАЛЬНОЙ ШКОЛЕ</t>
  </si>
  <si>
    <t>Яковлева И.М., Скира Е.В.</t>
  </si>
  <si>
    <t>978-5-16-017840-0</t>
  </si>
  <si>
    <t>44.04.03, 44.05.01, 44.06.01</t>
  </si>
  <si>
    <t>818074.01.01</t>
  </si>
  <si>
    <t>Формирование мыслит. операций старших дош...: Моногр. / М.Ю.Стожарова-М.:НИЦ ИНФРА-М,2025.-225с(о)</t>
  </si>
  <si>
    <t>ФОРМИРОВАНИЕ МЫСЛИТЕЛЬНЫХ ОПЕРАЦИЙ СТАРШИХ ДОШКОЛЬНИКОВ В МАТЕМАТИЧЕСКОЙ ДЕЯТЕЛЬНОСТИ</t>
  </si>
  <si>
    <t>Стожарова М.Ю., Забродина Н.А.</t>
  </si>
  <si>
    <t>978-5-16-019681-7</t>
  </si>
  <si>
    <t>461700.03.01</t>
  </si>
  <si>
    <t>Формирование профессионал.компетентности курсантов..:Моногр./О.В.Евтихов-М.:НИЦ ИНФРА-М,2024-181с(о)</t>
  </si>
  <si>
    <t>ФОРМИРОВАНИЕ ПРОФЕССИОНАЛЬНОЙ КОМПЕТЕНТНОСТИ КУРСАНТОВ В ОБРАЗОВАТЕЛЬНОЙ СРЕДЕ ВУЗА  ПРАВООХРАНИТЕЛЬНЫХ ОРГАНОВ</t>
  </si>
  <si>
    <t>ЕвтиховО.В.</t>
  </si>
  <si>
    <t>978-5-16-011508-5</t>
  </si>
  <si>
    <t>40.03.01, 40.04.01</t>
  </si>
  <si>
    <t>Сибирский юридический институт Министерства внутренних дел Российской Федерации</t>
  </si>
  <si>
    <t>717642.01.01</t>
  </si>
  <si>
    <t>Формирование у студентов педагогических профилей...: Моногр./ Т.Г.Неретина-М.:НИЦ ИНФРА-М,2020-117с.(О)</t>
  </si>
  <si>
    <t>ФОРМИРОВАНИЕ У СТУДЕНТОВ ПЕДАГОГИЧЕСКИХ ПРОФИЛЕЙ «ОБРАЗА Я РОДИТЕЛЯ» В ПРОЦЕССЕ ПРОФЕССИОНАЛЬНОЙ ПОДГОТОВКИ В ВУЗЕ</t>
  </si>
  <si>
    <t>Неретина Т.Г., Орехова Т.Ф.</t>
  </si>
  <si>
    <t>978-5-16-015603-3</t>
  </si>
  <si>
    <t>777842.01.01</t>
  </si>
  <si>
    <t>Формирование экологич. мировоззрения шк.: Уч.пос. / Л.Х.Давлетшина-М.:НИЦ ИНФРА-М,2024.-174 с.(ВО)(п)</t>
  </si>
  <si>
    <t>ФОРМИРОВАНИЕ ЭКОЛОГИЧЕСКОГО МИРОВОЗЗРЕНИЯ ШКОЛЬНИКОВ</t>
  </si>
  <si>
    <t>Гринёва Е.А., Давлетшина Л.Х., Бибикова Н.В.</t>
  </si>
  <si>
    <t>978-5-16-017832-5</t>
  </si>
  <si>
    <t>44.03.01, 44.03.02, 44.03.04, 44.03.05, 44.04.01</t>
  </si>
  <si>
    <t>720222.01.01</t>
  </si>
  <si>
    <t>Фрактально-хаотические свойства когнитивных процес.../ В.Г.Каменская-М.:НИЦ ИНФРА-М,2020.-217 с.(О)</t>
  </si>
  <si>
    <t>ФРАКТАЛЬНО-ХАОТИЧЕСКИЕ СВОЙСТВА КОГНИТИВНЫХ ПРОЦЕССОВ: ВОЗРАСТНОЙ АСПЕКТ</t>
  </si>
  <si>
    <t>Каменская В.Г., Томанов Л.В.</t>
  </si>
  <si>
    <t>978-5-16-015748-1</t>
  </si>
  <si>
    <t>37.03.01, 37.06.01, 44.03.04, 44.03.05</t>
  </si>
  <si>
    <t>760263.03.01</t>
  </si>
  <si>
    <t>Фундаментальные основы соц. конфликта: Уч. / М.Ю.Зеленков-М.:НИЦ ИНФРА-М,2023.-321 с.(ВО:Магистр)(п)</t>
  </si>
  <si>
    <t>ФУНДАМЕНТАЛЬНЫЕ ОСНОВЫ СОЦИАЛЬНОГО КОНФЛИКТА</t>
  </si>
  <si>
    <t>Зеленков М.Ю.</t>
  </si>
  <si>
    <t>978-5-16-017263-7</t>
  </si>
  <si>
    <t>37.04.02, 41.03.05, 41.03.06</t>
  </si>
  <si>
    <t>279600.07.01</t>
  </si>
  <si>
    <t>Характеры героев Шекспира: Монография / С.Ю.Поройков - М.:НИЦ ИНФРА-М,2022 - 240 с.-(Науч.мысль)(О)</t>
  </si>
  <si>
    <t>ХАРАКТЕРЫ ГЕРОЕВ ШЕКСПИРА</t>
  </si>
  <si>
    <t>978-5-16-009822-7</t>
  </si>
  <si>
    <t>37.03.01, 37.04.01, 44.03.01, 44.03.05, 45.03.01, 45.04.01, 45.06.01</t>
  </si>
  <si>
    <t>641987.07.01</t>
  </si>
  <si>
    <t>Христианская психология: Уч.пос. / С.В.Кондратьев - М.:НИЦ ИНФРА-М,2024 - 191 с.(ВО)(п)</t>
  </si>
  <si>
    <t>ХРИСТИАНСКАЯ ПСИХОЛОГИЯ</t>
  </si>
  <si>
    <t>Кондратьев С.В., Кондратьева О.В.</t>
  </si>
  <si>
    <t>978-5-16-019210-9</t>
  </si>
  <si>
    <t>37.03.01, 44.03.01, 44.03.02, 44.04.01, 44.04.02, 48.03.01, 48.04.01</t>
  </si>
  <si>
    <t>Для студентов высших образовательных организаций всех форм обучения по направлениям подготовки: 48.03.01 «Теология» (бакалавриат);¶48.04.01 «Теология» (магистратура); 37.03.01 «Психология» (бакалавриат духовных образовательных организаций); 37.04.01 «Психология» (магистратура духовных образовательных организаций); 44.03.02 «Психолого-педагогическое образование» (бакалавриат духовных образовательных организаций); 44.04.02 «Психолого-педагогическое образование» (магистратура духовных образовательных организаций); 44.03.01 «Педагогическое образование» (бакалавриат духовных образовательных организаций); 44.04.01 «Педагогическое образование» (магистратура духовных образовательных организаций). Для обучающихся в казачьих высших образовательных организациях всех форм обучения по всем направлениям профессиональной подготовки</t>
  </si>
  <si>
    <t>780147.04.01</t>
  </si>
  <si>
    <t>Ценностное отнош. к семье как основа духовно-нравств... / Т.А.Серебрякова - М.:НИЦ ИНФРА-М,2025. - 185 с.(О)</t>
  </si>
  <si>
    <t>ЦЕННОСТНОЕ ОТНОШЕНИЕ К СЕМЬЕ КАК ОСНОВА ДУХОВНО-НРАВСТВЕННОГО СТАНОВЛЕНИЯ ЛИЧНОСТИ</t>
  </si>
  <si>
    <t>Серебрякова Т.А., Конева И.А.</t>
  </si>
  <si>
    <t>978-5-16-018283-4</t>
  </si>
  <si>
    <t>39.04.02, 39.04.03, 39.06.01, 44.04.01, 44.04.02, 44.05.01, 44.06.01</t>
  </si>
  <si>
    <t>671332.03.01</t>
  </si>
  <si>
    <t>Человек рисующий. Отображение иерарх.и инверсив...: Моногр./ Д.А.Севостьянов-М.:НИЦ ИНФРА-М,2024-208с(П)</t>
  </si>
  <si>
    <t>ЧЕЛОВЕК РИСУЮЩИЙ. ОТОБРАЖЕНИЕ ИЕРАРХИЧЕСКИХ И ИНВЕРСИВНЫХ ОТНОШЕНИЙ В ГРАФИЧЕСКОЙ ДЕЯТЕЛЬНОСТИ</t>
  </si>
  <si>
    <t>978-5-16-013504-5</t>
  </si>
  <si>
    <t>31.05.02, 37.03.01, 37.05.01, 44.03.01, 44.03.02, 44.03.03, 44.03.04, 44.03.05, 44.05.01</t>
  </si>
  <si>
    <t>690054.04.01</t>
  </si>
  <si>
    <t>Эволюция понятийного аппарата педагог..: Моногр. / М.А.Галагузова - М.:НИЦ ИНФРА-М,2025 - 137 с.(Науч.мысль)(О)</t>
  </si>
  <si>
    <t>ЭВОЛЮЦИЯ ПОНЯТИЙНОГО АППАРАТА ПЕДАГОГИКИ И ОБРАЗОВАНИЯ</t>
  </si>
  <si>
    <t>Галагузова М.А., Штинова Г.Н.</t>
  </si>
  <si>
    <t>978-5-16-014479-5</t>
  </si>
  <si>
    <t>37.03.01, 37.05.01, 44.03.01, 44.03.03, 44.03.05, 44.04.04, 46.04.02, 49.03.03, 51.03.01, 51.03.02, 51.03.05, 51.03.06</t>
  </si>
  <si>
    <t>689571.02.01</t>
  </si>
  <si>
    <t>Экономика образования: практикум: Уч.пос. / В.И.Столяров-М.:НИЦ ИНФРА-М,2023-207с.(ВО: Бакалавр.)(П)</t>
  </si>
  <si>
    <t>ЭКОНОМИКА ОБРАЗОВАНИЯ: ПРАКТИКУМ</t>
  </si>
  <si>
    <t>Столяров В.И., Поздняк С.Н.</t>
  </si>
  <si>
    <t>978-5-16-014644-7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</si>
  <si>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укрупненной группе специальностей и направлений 44.03.00 «Образование и педагогические науки» (квалификация (степень) «бакалавр») (протокол № 12 от 24.06.2019)</t>
  </si>
  <si>
    <t>345000.09.01</t>
  </si>
  <si>
    <t>Экономика образования: Уч. / В.И.Столяров - 2 изд. - М.:КУРС, НИЦ ИНФРА-М,2021 - 384 с.(П)</t>
  </si>
  <si>
    <t>ЭКОНОМИКА ОБРАЗОВАНИЯ, ИЗД.2</t>
  </si>
  <si>
    <t>978-5-906923-77-6</t>
  </si>
  <si>
    <t>38.03.01, 44.03.01, 44.03.02, 44.03.03, 44.03.04, 44.03.05</t>
  </si>
  <si>
    <t>Рекомендовано Ученым советом федерального государственного бюджетного образовательного учреждения высшего профессионального образования «Уральский государственный педагогический университет»</t>
  </si>
  <si>
    <t>345000.04.01</t>
  </si>
  <si>
    <t>Экономика образования: Уч. / В.И.Столяров - М.:КУРС, НИЦ ИНФРА-М, 2017.-384 с.(п)</t>
  </si>
  <si>
    <t>ЭКОНОМИКА ОБРАЗОВАНИЯ</t>
  </si>
  <si>
    <t>978-5-906818-33-1</t>
  </si>
  <si>
    <t>469300.07.01</t>
  </si>
  <si>
    <t>Экономика образования: Уч. / О.В.Комарова - М.:НИЦ ИНФРА-М,2024.-205 с.-(ВО: Бакалавриат)(П)</t>
  </si>
  <si>
    <t>Комарова О.В., Зырянова Н.И.</t>
  </si>
  <si>
    <t>978-5-16-011006-6</t>
  </si>
  <si>
    <t>Рекомендовано в качестве учебника для студентов высших учебных заведений, обучающихся по направлениям подготовки 44.03.01 «Педагогическое образование», 44.03.03 «Специальное (дефектологическое) образование», 44.03.05 «Педагогическое образование (с двумя профилями подготовки)» (квалификация (степень) «бакалавр»)</t>
  </si>
  <si>
    <t>Уральский государственный экономический университет</t>
  </si>
  <si>
    <t>432200.05.01</t>
  </si>
  <si>
    <t>Экономика: выпуск. квалификац. работа бакалавра: Уч.пос. / С.Д.Резник - 4изд.-М.:НИЦ ИНФРА-М,2024.-210 с(п)</t>
  </si>
  <si>
    <t>ЭКОНОМИКА: ВЫПУСКНАЯ КВАЛИФИКАЦИОННАЯ РАБОТА БАКАЛАВРА, ИЗД.4</t>
  </si>
  <si>
    <t>Резник С.Д., Мебадури З.А., Белянская Н.М. и др.</t>
  </si>
  <si>
    <t>978-5-16-018904-8</t>
  </si>
  <si>
    <t>38.03.01, 38.03.02, 38.03.03, 38.03.04, 38.03.05, 38.03.06, 38.03.07, 38.03.10, 38.05.01, 38.05.02</t>
  </si>
  <si>
    <t>0424</t>
  </si>
  <si>
    <t>789947.02.01</t>
  </si>
  <si>
    <t>Экосистема вузов: трансформация рос. сис. образ./ Под ред. Прокофьева С.Е.-М.:НИЦ ИНФРА-М,2023.-485 с.(П)</t>
  </si>
  <si>
    <t>ЭКОСИСТЕМА ВУЗОВ: ТРАНСФОРМАЦИЯ РОССИЙСКОЙ СИСТЕМЫ ОБРАЗОВАНИЯ</t>
  </si>
  <si>
    <t>Прокофьев С.Е., Каменева Е.А., Солянникова С.П. и др.</t>
  </si>
  <si>
    <t>978-5-16-017986-5</t>
  </si>
  <si>
    <t>38.04.01, 38.04.02, 38.04.04, 38.06.01</t>
  </si>
  <si>
    <t>154340.11.01</t>
  </si>
  <si>
    <t>Экотерапия как средство коррекции страхов детей..: Уч.-мет.пос. / С.О.Грунина - Форум,2025 - 64 с.(ВО) (о)</t>
  </si>
  <si>
    <t>ЭКОТЕРАПИЯ КАК СРЕДСТВО КОРРЕКЦИИ СТРАХОВ ДЕТЕЙ С НАРУШЕНИЯМИ ОПОРНО-ДВИГАТЕЛЬНОГО АППАРАТА</t>
  </si>
  <si>
    <t>Грунина С. О., Киселева Т. В.</t>
  </si>
  <si>
    <t>978-5-91134-526-6</t>
  </si>
  <si>
    <t>Марийский государственный университет</t>
  </si>
  <si>
    <t>270200.09.01</t>
  </si>
  <si>
    <t>Экспериментальная психология: практикум: Уч. пос. / Н.И. Чернецкая. - М.: ИНФРА-М, 2024 - 120 с.(ВО)(о)</t>
  </si>
  <si>
    <t>ЭКСПЕРИМЕНТАЛЬНАЯ ПСИХОЛОГИЯ: ПРАКТИКУМ</t>
  </si>
  <si>
    <t>Чернецкая Н.И.</t>
  </si>
  <si>
    <t>978-5-16-019454-7</t>
  </si>
  <si>
    <t>Рекомендуется в качестве учебного пособия для студентов высших учебных заведений, обучающихся по направлению 37.03.01 (030300) "Психология»</t>
  </si>
  <si>
    <t>Иркутский государственный университет</t>
  </si>
  <si>
    <t>637592.06.01</t>
  </si>
  <si>
    <t>Электронное обуч.в уч.высшего образ.: Уч.мет.пос./ Б.А.Бурняшов-М.:ИЦ РИОР, НИЦ ИНФРА-М,2024-119с(О)</t>
  </si>
  <si>
    <t>ЭЛЕКТРОННОЕ ОБУЧЕНИЕ В УЧРЕЖДЕНИИ ВЫСШЕГО ОБРАЗОВАНИЯ</t>
  </si>
  <si>
    <t>Бурняшов Б.А.</t>
  </si>
  <si>
    <t>978-5-369-01624-4</t>
  </si>
  <si>
    <t>35.04.08, 39.04.02, 45.04.02, 47.04.03, 51.04.04</t>
  </si>
  <si>
    <t>674005.08.01</t>
  </si>
  <si>
    <t>Эмоциональное отверж.реб.родителями...: Моногр./Е.В.Голубева-М.:НИЦ ИНФРА-М,2024-186с(Науч.мысль)(О)</t>
  </si>
  <si>
    <t>ЭМОЦИОНАЛЬНОЕ ОТВЕРЖЕНИЕ РЕБЕНКА РОДИТЕЛЯМИ: ПРИЧИНЫ И ПОСЛЕДСТВИЯ</t>
  </si>
  <si>
    <t>Голубева Е.В., Истратова О.Н.</t>
  </si>
  <si>
    <t>978-5-16-013666-0</t>
  </si>
  <si>
    <t>37.03.01, 37.04.01, 44.03.02, 44.04.01, 44.04.02, 44.05.01</t>
  </si>
  <si>
    <t>072920.12.01</t>
  </si>
  <si>
    <t>Этика и психология делового общ.: Уч.пос. / Е.А.Земедлина - 2 изд. - РИОР,ИНФРА-М,2024 - 112 c(ВО:Бакалавр.) (О)</t>
  </si>
  <si>
    <t>ЭТИКА И ПСИХОЛОГИЯ ДЕЛОВОГО ОБЩЕНИЯ, ИЗД.2</t>
  </si>
  <si>
    <t>Карманное учебное пособие</t>
  </si>
  <si>
    <t>978-5-369-00368-8</t>
  </si>
  <si>
    <t>38.03.02, 38.03.03, 42.03.01, 42.03.02, 43.03.01, 43.03.02, 43.03.03, 44.03.01, 44.03.02, 44.03.03, 44.03.04, 44.03.05</t>
  </si>
  <si>
    <t>0209</t>
  </si>
  <si>
    <t>651621.10.01</t>
  </si>
  <si>
    <t>Этническая психология: Уч. / Под ред. Ермакова П.Н. - М.:НИЦ ИНФРА-М,2024-317 с.-(ВО)(п)</t>
  </si>
  <si>
    <t>ЭТНИЧЕСКАЯ ПСИХОЛОГИЯ</t>
  </si>
  <si>
    <t>Ермаков П.Н., Пищик В.И.</t>
  </si>
  <si>
    <t>978-5-16-019448-6</t>
  </si>
  <si>
    <t>Допущено Советом по психологии УМО по классическому университетскому образованию в качестве практико-ориентированного учебника для преподавателей вузов, для студентов (бакалавров, специалистов и магистров) высших учебных заведений, обучающихся по направлениям подготовки ВО 37.03.01 «Психология» (квалификация (степень) «бакалавр»), 37.04.01 «Психология» (квалификация (степень) «магистр»), 37.03.02 «Конфликтология» (квалификация (степень) «бакалавр»)</t>
  </si>
  <si>
    <t>699499.02.01</t>
  </si>
  <si>
    <t>Этнический образ мира: "свои" и "другие": Уч.пос. / В.Ю.Хотинец - М.:НИЦ ИНФРА-М,2022-207 с.(ВО: Бак.)(П)</t>
  </si>
  <si>
    <t>ЭТНИЧЕСКИЙ ОБРАЗ МИРА: "СВОИ" И "ДРУГИЕ"</t>
  </si>
  <si>
    <t>Хотинец В.Ю., Молчанова Е.А.</t>
  </si>
  <si>
    <t>978-5-16-016736-7</t>
  </si>
  <si>
    <t>Рекомендовано Межрегиональным учебно-методическим советом профессионального образования в качестве учебного пособия для студентов высших учебных заведений, обучающихся по направлению подготовки 37.03.01 «Психология» (квалификация (степень) «бакалавр») (протокол № 10 от 15.12.2021)</t>
  </si>
  <si>
    <t>733608.01.01</t>
  </si>
  <si>
    <t>Этнокультурное развитие детей...: Уч.пос. / С.Н.Федорова - М.:Форум, НИЦ ИНФРА-М,2020 - 176 с.(П)</t>
  </si>
  <si>
    <t>ЭТНОКУЛЬТУРНОЕ РАЗВИТИЕ ДЕТЕЙ. ПСИХОЛОГО-ПЕДАГОГИЧЕСКОЕ СОПРОВОЖДЕНИЕ</t>
  </si>
  <si>
    <t>Федорова С.Н.</t>
  </si>
  <si>
    <t>978-5-00091-727-5</t>
  </si>
  <si>
    <t>44.02.01, 44.02.02, 44.02.03, 44.02.05, 44.02.06</t>
  </si>
  <si>
    <t>Рекомендовано Межрегиональным учебно-методическим советом профессионального образования в качестве учебного пособия для учебных заведений, реализующих программу среднего профессионального образования по укрупненной группе специальностей 44.02.00 «Образование и педагогические науки» (протокол № 17 от 11.11.2019)</t>
  </si>
  <si>
    <t>153050.10.01</t>
  </si>
  <si>
    <t>Этнокультурное развитие детей: Псих.-педагог. сопровожд.: Уч. пос. / С.Н.Федорова - М.: Форум,2025 - 176 с. (о)</t>
  </si>
  <si>
    <t>Федорова С. Н.</t>
  </si>
  <si>
    <t>978-5-91134-533-4</t>
  </si>
  <si>
    <t>44.03.01, 44.03.02, 44.03.05, 44.04.01</t>
  </si>
  <si>
    <t>284100.08.01</t>
  </si>
  <si>
    <t>Этноцентризм в содержании отечеств. и зарубеж. школ. уч.: Моногр. / В.В.Ковригин -М.:ИНФРА-М, 2024-87с (о)</t>
  </si>
  <si>
    <t>ЭТНОЦЕНТРИЗМ В СОДЕРЖАНИИ ОТЕЧЕСТВЕННЫХ И ЗАРУБЕЖНЫХ ШКОЛЬНЫХ УЧЕБНИКОВ</t>
  </si>
  <si>
    <t>Ковригин В. В.</t>
  </si>
  <si>
    <t>978-5-16-009906-4</t>
  </si>
  <si>
    <t>37.03.01, 37.04.01, 39.03.01, 39.04.01, 44.03.01, 44.04.01, 46.03.01, 46.04.01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</si>
</sst>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quot;&quot;;General"/>
  </numFmts>
  <fonts count="10" x14ac:knownFonts="1">
    <font>
      <sz val="8"/>
      <name val="Arial"/>
    </font>
    <font>
      <b/>
      <sz val="11"/>
      <color rgb="FF000000"/>
      <name val="Calibri"/>
      <charset val="204"/>
    </font>
    <font>
      <b/>
      <sz val="16"/>
      <color rgb="FF000000"/>
      <name val="Calibri"/>
      <charset val="204"/>
    </font>
    <font>
      <b/>
      <u/>
      <sz val="11"/>
      <color rgb="FF000000"/>
      <name val="Calibri"/>
      <charset val="204"/>
    </font>
    <font>
      <sz val="11"/>
      <color rgb="FF000000"/>
      <name val="Calibri"/>
      <charset val="204"/>
    </font>
    <font>
      <u/>
      <sz val="11"/>
      <color rgb="FF0000FF"/>
      <name val="Calibri"/>
      <charset val="204"/>
    </font>
    <font>
      <sz val="8"/>
      <color rgb="FF000000"/>
      <name val="Arial"/>
      <charset val="204"/>
    </font>
    <font>
      <b/>
      <sz val="8"/>
      <color rgb="FF000000"/>
      <name val="Arial"/>
      <charset val="204"/>
    </font>
    <font>
      <u/>
      <sz val="8"/>
      <color rgb="FF0000FF"/>
      <name val="Calibri"/>
      <charset val="204"/>
    </font>
    <font>
      <u/>
      <sz val="8"/>
      <color theme="10"/>
      <name val="Arial"/>
    </font>
  </fonts>
  <fills count="3">
    <fill>
      <patternFill patternType="none"/>
    </fill>
    <fill>
      <patternFill patternType="gray125"/>
    </fill>
    <fill>
      <patternFill patternType="solid">
        <fgColor rgb="FFFAFAD2"/>
        <bgColor auto="1"/>
      </patternFill>
    </fill>
  </fills>
  <borders count="5">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hair">
        <color rgb="FF000000"/>
      </top>
      <bottom style="hair">
        <color rgb="FF000000"/>
      </bottom>
      <diagonal/>
    </border>
  </borders>
  <cellStyleXfs count="2">
    <xf numFmtId="0" fontId="0" fillId="0" borderId="0"/>
    <xf numFmtId="0" fontId="9" fillId="0" borderId="0" applyNumberFormat="0" applyFill="0" applyBorder="0" applyAlignment="0" applyProtection="0">
      <alignment vertical="top"/>
      <protection locked="0"/>
    </xf>
  </cellStyleXfs>
  <cellXfs count="24">
    <xf numFmtId="0" fontId="0" fillId="0" borderId="0" xfId="0"/>
    <xf numFmtId="0" fontId="0" fillId="0" borderId="0" xfId="0" applyAlignment="1">
      <alignment horizontal="left" wrapText="1"/>
    </xf>
    <xf numFmtId="0" fontId="6" fillId="0" borderId="0" xfId="0" applyFont="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left" vertical="center" wrapText="1"/>
    </xf>
    <xf numFmtId="164" fontId="6" fillId="0" borderId="4" xfId="0" applyNumberFormat="1" applyFont="1" applyBorder="1" applyAlignment="1">
      <alignment horizontal="right" vertical="center" wrapText="1"/>
    </xf>
    <xf numFmtId="0" fontId="6" fillId="0" borderId="4" xfId="0" applyFont="1" applyBorder="1" applyAlignment="1">
      <alignment horizontal="center" vertical="center" wrapText="1"/>
    </xf>
    <xf numFmtId="4" fontId="7" fillId="0" borderId="4" xfId="0" applyNumberFormat="1" applyFont="1" applyBorder="1" applyAlignment="1">
      <alignment horizontal="right" vertical="center" wrapText="1"/>
    </xf>
    <xf numFmtId="0" fontId="6" fillId="0" borderId="4" xfId="0" applyFont="1" applyBorder="1" applyAlignment="1">
      <alignment horizontal="left" vertical="center" wrapText="1"/>
    </xf>
    <xf numFmtId="1" fontId="6" fillId="0" borderId="4" xfId="0" applyNumberFormat="1" applyFont="1" applyBorder="1" applyAlignment="1">
      <alignment horizontal="center" vertical="center" wrapText="1"/>
    </xf>
    <xf numFmtId="0" fontId="6" fillId="0" borderId="4" xfId="0" applyFont="1" applyBorder="1" applyAlignment="1">
      <alignment horizontal="center" vertical="top" wrapText="1"/>
    </xf>
    <xf numFmtId="0" fontId="6" fillId="0" borderId="4" xfId="0" applyFont="1" applyBorder="1" applyAlignment="1">
      <alignment horizontal="left" vertical="top" wrapText="1"/>
    </xf>
    <xf numFmtId="0" fontId="8" fillId="0" borderId="4" xfId="0" applyFont="1" applyBorder="1" applyAlignment="1">
      <alignment horizontal="center" vertical="center" wrapText="1"/>
    </xf>
    <xf numFmtId="2" fontId="7" fillId="0" borderId="4" xfId="0" applyNumberFormat="1" applyFont="1" applyBorder="1" applyAlignment="1">
      <alignment horizontal="right" vertical="center" wrapText="1"/>
    </xf>
    <xf numFmtId="0" fontId="9" fillId="0" borderId="4" xfId="1" applyBorder="1" applyAlignment="1" applyProtection="1">
      <alignment horizontal="center" vertical="center" wrapText="1"/>
    </xf>
    <xf numFmtId="0" fontId="1" fillId="0" borderId="1" xfId="0" applyFont="1" applyBorder="1" applyAlignment="1">
      <alignment horizontal="left"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3" fillId="2" borderId="1" xfId="0" applyFont="1" applyFill="1" applyBorder="1" applyAlignment="1">
      <alignment horizontal="left" vertical="top" wrapText="1"/>
    </xf>
    <xf numFmtId="0" fontId="4" fillId="0" borderId="1" xfId="0" applyFont="1" applyBorder="1" applyAlignment="1">
      <alignment horizontal="left" wrapText="1"/>
    </xf>
    <xf numFmtId="0" fontId="1" fillId="2" borderId="2" xfId="0" applyFont="1" applyFill="1" applyBorder="1" applyAlignment="1">
      <alignment horizontal="left" vertical="top" wrapText="1"/>
    </xf>
    <xf numFmtId="0" fontId="1" fillId="2" borderId="0" xfId="0" applyFont="1" applyFill="1" applyAlignment="1">
      <alignment horizontal="left" vertical="top" wrapText="1"/>
    </xf>
    <xf numFmtId="0" fontId="9" fillId="0" borderId="1" xfId="1" applyBorder="1" applyAlignment="1" applyProtection="1">
      <alignment horizontal="left" wrapText="1"/>
    </xf>
    <xf numFmtId="0" fontId="5" fillId="0" borderId="1" xfId="0" applyFont="1" applyBorder="1" applyAlignment="1">
      <alignment horizontal="left"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B583"/>
  <sheetViews>
    <sheetView tabSelected="1" workbookViewId="0">
      <selection sqref="A1:E1"/>
    </sheetView>
  </sheetViews>
  <sheetFormatPr defaultColWidth="10.5" defaultRowHeight="11.45" customHeight="1" x14ac:dyDescent="0.2"/>
  <cols>
    <col min="1" max="1" width="5.83203125" style="1" customWidth="1"/>
    <col min="2" max="2" width="13.83203125" style="1" customWidth="1"/>
    <col min="3" max="3" width="10.5" style="1" customWidth="1"/>
    <col min="4" max="4" width="53.5" style="1" customWidth="1"/>
    <col min="5" max="5" width="52.6640625" style="1" customWidth="1"/>
    <col min="6" max="6" width="21" style="1" customWidth="1"/>
    <col min="7" max="7" width="13" style="1" customWidth="1"/>
    <col min="8" max="8" width="19.33203125" style="1" customWidth="1"/>
    <col min="9" max="9" width="33.6640625" style="1" customWidth="1"/>
    <col min="10" max="10" width="6.33203125" style="1" customWidth="1"/>
    <col min="11" max="11" width="8.5" style="1" customWidth="1"/>
    <col min="12" max="12" width="8.1640625" style="1" customWidth="1"/>
    <col min="13" max="13" width="21.1640625" style="1" customWidth="1"/>
    <col min="14" max="14" width="43.5" style="1" customWidth="1"/>
    <col min="15" max="15" width="35.5" style="1" customWidth="1"/>
    <col min="16" max="16" width="34" style="1" customWidth="1"/>
    <col min="17" max="17" width="38.1640625" style="1" customWidth="1"/>
    <col min="18" max="19" width="10.5" style="1" customWidth="1"/>
    <col min="20" max="20" width="15.33203125" style="1" customWidth="1"/>
    <col min="21" max="21" width="15.1640625" style="1" customWidth="1"/>
    <col min="22" max="22" width="20.33203125" style="1" customWidth="1"/>
    <col min="23" max="23" width="55.83203125" style="1" customWidth="1"/>
    <col min="24" max="27" width="10.5" style="1" customWidth="1"/>
    <col min="28" max="28" width="17.83203125" style="1" customWidth="1"/>
  </cols>
  <sheetData>
    <row r="1" spans="1:28" s="1" customFormat="1" ht="15" customHeight="1" x14ac:dyDescent="0.25">
      <c r="A1" s="15" t="s">
        <v>0</v>
      </c>
      <c r="B1" s="15"/>
      <c r="C1" s="15"/>
      <c r="D1" s="15"/>
      <c r="E1" s="15"/>
      <c r="F1" s="16" t="s">
        <v>1</v>
      </c>
      <c r="G1" s="16"/>
      <c r="H1" s="16"/>
      <c r="I1" s="16"/>
      <c r="J1" s="18" t="s">
        <v>2</v>
      </c>
      <c r="K1" s="18"/>
      <c r="L1" s="18"/>
      <c r="M1" s="18"/>
      <c r="N1" s="18"/>
      <c r="O1" s="18"/>
    </row>
    <row r="2" spans="1:28" s="1" customFormat="1" ht="15" customHeight="1" x14ac:dyDescent="0.25">
      <c r="A2" s="19" t="s">
        <v>3</v>
      </c>
      <c r="B2" s="19"/>
      <c r="C2" s="19"/>
      <c r="D2" s="19"/>
      <c r="E2" s="19"/>
      <c r="F2" s="17"/>
      <c r="G2" s="17"/>
      <c r="H2" s="17"/>
      <c r="I2" s="17"/>
      <c r="J2" s="20" t="s">
        <v>4</v>
      </c>
      <c r="K2" s="20"/>
      <c r="L2" s="20"/>
      <c r="M2" s="20"/>
      <c r="N2" s="20"/>
      <c r="O2" s="20"/>
    </row>
    <row r="3" spans="1:28" s="1" customFormat="1" ht="15" customHeight="1" x14ac:dyDescent="0.25">
      <c r="A3" s="19" t="s">
        <v>5</v>
      </c>
      <c r="B3" s="19"/>
      <c r="C3" s="19"/>
      <c r="D3" s="19"/>
      <c r="E3" s="19"/>
      <c r="F3" s="17"/>
      <c r="G3" s="17"/>
      <c r="H3" s="17"/>
      <c r="I3" s="17"/>
      <c r="J3" s="21"/>
      <c r="K3" s="21"/>
      <c r="L3" s="21"/>
      <c r="M3" s="21"/>
      <c r="N3" s="21"/>
      <c r="O3" s="21"/>
    </row>
    <row r="4" spans="1:28" s="1" customFormat="1" ht="15" customHeight="1" x14ac:dyDescent="0.25">
      <c r="A4" s="22" t="str">
        <f>HYPERLINK("mailto:books@infra-m.ru", "mailto:books@infra-m.ru")</f>
        <v>mailto:books@infra-m.ru</v>
      </c>
      <c r="B4" s="23"/>
      <c r="C4" s="23"/>
      <c r="D4" s="23"/>
      <c r="E4" s="23"/>
      <c r="F4" s="17"/>
      <c r="G4" s="17"/>
      <c r="H4" s="17"/>
      <c r="I4" s="17"/>
      <c r="J4" s="21"/>
      <c r="K4" s="21"/>
      <c r="L4" s="21"/>
      <c r="M4" s="21"/>
      <c r="N4" s="21"/>
      <c r="O4" s="21"/>
    </row>
    <row r="5" spans="1:28" s="1" customFormat="1" ht="15" customHeight="1" x14ac:dyDescent="0.25">
      <c r="A5" s="22" t="str">
        <f>HYPERLINK("https://infra-m.ru", "https://infra-m.ru")</f>
        <v>https://infra-m.ru</v>
      </c>
      <c r="B5" s="23"/>
      <c r="C5" s="23"/>
      <c r="D5" s="23"/>
      <c r="E5" s="23"/>
      <c r="F5" s="17"/>
      <c r="G5" s="17"/>
      <c r="H5" s="17"/>
      <c r="I5" s="17"/>
      <c r="J5" s="21"/>
      <c r="K5" s="21"/>
      <c r="L5" s="21"/>
      <c r="M5" s="21"/>
      <c r="N5" s="21"/>
      <c r="O5" s="21"/>
    </row>
    <row r="6" spans="1:28" s="1" customFormat="1" ht="11.1" customHeight="1" x14ac:dyDescent="0.2"/>
    <row r="7" spans="1:28" s="2" customFormat="1" ht="21.95" customHeight="1" x14ac:dyDescent="0.2">
      <c r="A7" s="3" t="s">
        <v>6</v>
      </c>
      <c r="B7" s="3" t="s">
        <v>7</v>
      </c>
      <c r="C7" s="3" t="s">
        <v>8</v>
      </c>
      <c r="D7" s="3" t="s">
        <v>9</v>
      </c>
      <c r="E7" s="3" t="s">
        <v>10</v>
      </c>
      <c r="F7" s="3" t="s">
        <v>11</v>
      </c>
      <c r="G7" s="3" t="s">
        <v>12</v>
      </c>
      <c r="H7" s="3" t="s">
        <v>13</v>
      </c>
      <c r="I7" s="3" t="s">
        <v>14</v>
      </c>
      <c r="J7" s="3" t="s">
        <v>15</v>
      </c>
      <c r="K7" s="3" t="s">
        <v>16</v>
      </c>
      <c r="L7" s="3" t="s">
        <v>17</v>
      </c>
      <c r="M7" s="3" t="s">
        <v>18</v>
      </c>
      <c r="N7" s="3" t="s">
        <v>19</v>
      </c>
      <c r="O7" s="3" t="s">
        <v>20</v>
      </c>
      <c r="P7" s="3" t="s">
        <v>21</v>
      </c>
      <c r="Q7" s="3" t="s">
        <v>22</v>
      </c>
      <c r="R7" s="3" t="s">
        <v>23</v>
      </c>
      <c r="S7" s="3" t="s">
        <v>24</v>
      </c>
      <c r="T7" s="3" t="s">
        <v>25</v>
      </c>
      <c r="U7" s="3" t="s">
        <v>26</v>
      </c>
      <c r="V7" s="3" t="s">
        <v>27</v>
      </c>
      <c r="W7" s="3" t="s">
        <v>28</v>
      </c>
      <c r="X7" s="3" t="s">
        <v>29</v>
      </c>
      <c r="Y7" s="3" t="s">
        <v>30</v>
      </c>
      <c r="Z7" s="3" t="s">
        <v>31</v>
      </c>
      <c r="AA7" s="3" t="s">
        <v>32</v>
      </c>
      <c r="AB7" s="3" t="s">
        <v>33</v>
      </c>
    </row>
    <row r="8" spans="1:28" s="4" customFormat="1" ht="51.95" customHeight="1" x14ac:dyDescent="0.2">
      <c r="A8" s="5">
        <v>0</v>
      </c>
      <c r="B8" s="6" t="s">
        <v>34</v>
      </c>
      <c r="C8" s="7">
        <v>2390</v>
      </c>
      <c r="D8" s="8" t="s">
        <v>35</v>
      </c>
      <c r="E8" s="8" t="s">
        <v>36</v>
      </c>
      <c r="F8" s="8" t="s">
        <v>37</v>
      </c>
      <c r="G8" s="6" t="s">
        <v>38</v>
      </c>
      <c r="H8" s="6" t="s">
        <v>39</v>
      </c>
      <c r="I8" s="8" t="s">
        <v>40</v>
      </c>
      <c r="J8" s="9">
        <v>1</v>
      </c>
      <c r="K8" s="9">
        <v>509</v>
      </c>
      <c r="L8" s="9">
        <v>2024</v>
      </c>
      <c r="M8" s="8" t="s">
        <v>41</v>
      </c>
      <c r="N8" s="8" t="s">
        <v>42</v>
      </c>
      <c r="O8" s="8" t="s">
        <v>43</v>
      </c>
      <c r="P8" s="6" t="s">
        <v>44</v>
      </c>
      <c r="Q8" s="8" t="s">
        <v>45</v>
      </c>
      <c r="R8" s="10" t="s">
        <v>46</v>
      </c>
      <c r="S8" s="11"/>
      <c r="T8" s="6" t="s">
        <v>47</v>
      </c>
      <c r="U8" s="14" t="str">
        <f>HYPERLINK("https://media.infra-m.ru/2122/2122969/cover/2122969.jpg", "Обложка")</f>
        <v>Обложка</v>
      </c>
      <c r="V8" s="14" t="str">
        <f>HYPERLINK("https://znanium.ru/catalog/product/2128799", "Ознакомиться")</f>
        <v>Ознакомиться</v>
      </c>
      <c r="W8" s="8" t="s">
        <v>48</v>
      </c>
      <c r="X8" s="6"/>
      <c r="Y8" s="6"/>
      <c r="Z8" s="6"/>
      <c r="AA8" s="6" t="s">
        <v>49</v>
      </c>
      <c r="AB8" s="8"/>
    </row>
    <row r="9" spans="1:28" s="4" customFormat="1" ht="51.95" customHeight="1" x14ac:dyDescent="0.2">
      <c r="A9" s="5">
        <v>0</v>
      </c>
      <c r="B9" s="6" t="s">
        <v>50</v>
      </c>
      <c r="C9" s="7">
        <v>2450</v>
      </c>
      <c r="D9" s="8" t="s">
        <v>51</v>
      </c>
      <c r="E9" s="8" t="s">
        <v>52</v>
      </c>
      <c r="F9" s="8" t="s">
        <v>53</v>
      </c>
      <c r="G9" s="6" t="s">
        <v>38</v>
      </c>
      <c r="H9" s="6" t="s">
        <v>39</v>
      </c>
      <c r="I9" s="8" t="s">
        <v>40</v>
      </c>
      <c r="J9" s="9">
        <v>1</v>
      </c>
      <c r="K9" s="9">
        <v>523</v>
      </c>
      <c r="L9" s="9">
        <v>2024</v>
      </c>
      <c r="M9" s="8" t="s">
        <v>54</v>
      </c>
      <c r="N9" s="8" t="s">
        <v>42</v>
      </c>
      <c r="O9" s="8" t="s">
        <v>43</v>
      </c>
      <c r="P9" s="6" t="s">
        <v>55</v>
      </c>
      <c r="Q9" s="8" t="s">
        <v>45</v>
      </c>
      <c r="R9" s="10" t="s">
        <v>46</v>
      </c>
      <c r="S9" s="11"/>
      <c r="T9" s="6" t="s">
        <v>47</v>
      </c>
      <c r="U9" s="14" t="str">
        <f>HYPERLINK("https://media.infra-m.ru/2128/2128799/cover/2128799.jpg", "Обложка")</f>
        <v>Обложка</v>
      </c>
      <c r="V9" s="14" t="str">
        <f>HYPERLINK("https://znanium.ru/catalog/product/2128799", "Ознакомиться")</f>
        <v>Ознакомиться</v>
      </c>
      <c r="W9" s="8" t="s">
        <v>48</v>
      </c>
      <c r="X9" s="6" t="s">
        <v>56</v>
      </c>
      <c r="Y9" s="6"/>
      <c r="Z9" s="6"/>
      <c r="AA9" s="6" t="s">
        <v>57</v>
      </c>
      <c r="AB9" s="8"/>
    </row>
    <row r="10" spans="1:28" s="4" customFormat="1" ht="42" customHeight="1" x14ac:dyDescent="0.2">
      <c r="A10" s="5">
        <v>0</v>
      </c>
      <c r="B10" s="6" t="s">
        <v>58</v>
      </c>
      <c r="C10" s="7">
        <v>1590</v>
      </c>
      <c r="D10" s="8" t="s">
        <v>59</v>
      </c>
      <c r="E10" s="8" t="s">
        <v>60</v>
      </c>
      <c r="F10" s="8" t="s">
        <v>61</v>
      </c>
      <c r="G10" s="6" t="s">
        <v>62</v>
      </c>
      <c r="H10" s="6" t="s">
        <v>39</v>
      </c>
      <c r="I10" s="8" t="s">
        <v>63</v>
      </c>
      <c r="J10" s="9">
        <v>1</v>
      </c>
      <c r="K10" s="9">
        <v>342</v>
      </c>
      <c r="L10" s="9">
        <v>2023</v>
      </c>
      <c r="M10" s="8" t="s">
        <v>64</v>
      </c>
      <c r="N10" s="8" t="s">
        <v>65</v>
      </c>
      <c r="O10" s="8" t="s">
        <v>66</v>
      </c>
      <c r="P10" s="6" t="s">
        <v>67</v>
      </c>
      <c r="Q10" s="8" t="s">
        <v>45</v>
      </c>
      <c r="R10" s="10" t="s">
        <v>68</v>
      </c>
      <c r="S10" s="11"/>
      <c r="T10" s="6"/>
      <c r="U10" s="14" t="str">
        <f>HYPERLINK("https://media.infra-m.ru/2037/2037421/cover/2037421.jpg", "Обложка")</f>
        <v>Обложка</v>
      </c>
      <c r="V10" s="14" t="str">
        <f>HYPERLINK("https://znanium.ru/catalog/product/1865830", "Ознакомиться")</f>
        <v>Ознакомиться</v>
      </c>
      <c r="W10" s="8" t="s">
        <v>69</v>
      </c>
      <c r="X10" s="6"/>
      <c r="Y10" s="6"/>
      <c r="Z10" s="6"/>
      <c r="AA10" s="6" t="s">
        <v>70</v>
      </c>
      <c r="AB10" s="8"/>
    </row>
    <row r="11" spans="1:28" s="4" customFormat="1" ht="42" customHeight="1" x14ac:dyDescent="0.2">
      <c r="A11" s="5">
        <v>0</v>
      </c>
      <c r="B11" s="6" t="s">
        <v>71</v>
      </c>
      <c r="C11" s="13">
        <v>554.9</v>
      </c>
      <c r="D11" s="8" t="s">
        <v>72</v>
      </c>
      <c r="E11" s="8" t="s">
        <v>73</v>
      </c>
      <c r="F11" s="8" t="s">
        <v>74</v>
      </c>
      <c r="G11" s="6" t="s">
        <v>62</v>
      </c>
      <c r="H11" s="6" t="s">
        <v>39</v>
      </c>
      <c r="I11" s="8" t="s">
        <v>75</v>
      </c>
      <c r="J11" s="9">
        <v>1</v>
      </c>
      <c r="K11" s="9">
        <v>143</v>
      </c>
      <c r="L11" s="9">
        <v>2022</v>
      </c>
      <c r="M11" s="8" t="s">
        <v>76</v>
      </c>
      <c r="N11" s="8" t="s">
        <v>42</v>
      </c>
      <c r="O11" s="8" t="s">
        <v>43</v>
      </c>
      <c r="P11" s="6" t="s">
        <v>67</v>
      </c>
      <c r="Q11" s="8" t="s">
        <v>45</v>
      </c>
      <c r="R11" s="10" t="s">
        <v>77</v>
      </c>
      <c r="S11" s="11"/>
      <c r="T11" s="6"/>
      <c r="U11" s="14" t="str">
        <f>HYPERLINK("https://media.infra-m.ru/1855/1855988/cover/1855988.jpg", "Обложка")</f>
        <v>Обложка</v>
      </c>
      <c r="V11" s="14" t="str">
        <f>HYPERLINK("https://znanium.ru/catalog/product/1855988", "Ознакомиться")</f>
        <v>Ознакомиться</v>
      </c>
      <c r="W11" s="8" t="s">
        <v>78</v>
      </c>
      <c r="X11" s="6"/>
      <c r="Y11" s="6"/>
      <c r="Z11" s="6"/>
      <c r="AA11" s="6" t="s">
        <v>79</v>
      </c>
      <c r="AB11" s="8"/>
    </row>
    <row r="12" spans="1:28" s="4" customFormat="1" ht="51.95" customHeight="1" x14ac:dyDescent="0.2">
      <c r="A12" s="5">
        <v>0</v>
      </c>
      <c r="B12" s="6" t="s">
        <v>80</v>
      </c>
      <c r="C12" s="13">
        <v>970</v>
      </c>
      <c r="D12" s="8" t="s">
        <v>81</v>
      </c>
      <c r="E12" s="8" t="s">
        <v>82</v>
      </c>
      <c r="F12" s="8" t="s">
        <v>83</v>
      </c>
      <c r="G12" s="6" t="s">
        <v>84</v>
      </c>
      <c r="H12" s="6" t="s">
        <v>39</v>
      </c>
      <c r="I12" s="8" t="s">
        <v>85</v>
      </c>
      <c r="J12" s="9">
        <v>1</v>
      </c>
      <c r="K12" s="9">
        <v>209</v>
      </c>
      <c r="L12" s="9">
        <v>2024</v>
      </c>
      <c r="M12" s="8" t="s">
        <v>86</v>
      </c>
      <c r="N12" s="8" t="s">
        <v>65</v>
      </c>
      <c r="O12" s="8" t="s">
        <v>66</v>
      </c>
      <c r="P12" s="6" t="s">
        <v>87</v>
      </c>
      <c r="Q12" s="8" t="s">
        <v>88</v>
      </c>
      <c r="R12" s="10" t="s">
        <v>89</v>
      </c>
      <c r="S12" s="11" t="s">
        <v>90</v>
      </c>
      <c r="T12" s="6"/>
      <c r="U12" s="14" t="str">
        <f>HYPERLINK("https://media.infra-m.ru/2102/2102665/cover/2102665.jpg", "Обложка")</f>
        <v>Обложка</v>
      </c>
      <c r="V12" s="14" t="str">
        <f>HYPERLINK("https://znanium.ru/catalog/product/2102665", "Ознакомиться")</f>
        <v>Ознакомиться</v>
      </c>
      <c r="W12" s="8" t="s">
        <v>91</v>
      </c>
      <c r="X12" s="6"/>
      <c r="Y12" s="6"/>
      <c r="Z12" s="6" t="s">
        <v>92</v>
      </c>
      <c r="AA12" s="6" t="s">
        <v>93</v>
      </c>
      <c r="AB12" s="8"/>
    </row>
    <row r="13" spans="1:28" s="4" customFormat="1" ht="51.95" customHeight="1" x14ac:dyDescent="0.2">
      <c r="A13" s="5">
        <v>0</v>
      </c>
      <c r="B13" s="6" t="s">
        <v>94</v>
      </c>
      <c r="C13" s="7">
        <v>1084</v>
      </c>
      <c r="D13" s="8" t="s">
        <v>95</v>
      </c>
      <c r="E13" s="8" t="s">
        <v>82</v>
      </c>
      <c r="F13" s="8" t="s">
        <v>96</v>
      </c>
      <c r="G13" s="6" t="s">
        <v>62</v>
      </c>
      <c r="H13" s="6" t="s">
        <v>97</v>
      </c>
      <c r="I13" s="8"/>
      <c r="J13" s="9">
        <v>1</v>
      </c>
      <c r="K13" s="9">
        <v>208</v>
      </c>
      <c r="L13" s="9">
        <v>2025</v>
      </c>
      <c r="M13" s="8" t="s">
        <v>98</v>
      </c>
      <c r="N13" s="8" t="s">
        <v>65</v>
      </c>
      <c r="O13" s="8" t="s">
        <v>66</v>
      </c>
      <c r="P13" s="6" t="s">
        <v>87</v>
      </c>
      <c r="Q13" s="8" t="s">
        <v>99</v>
      </c>
      <c r="R13" s="10" t="s">
        <v>100</v>
      </c>
      <c r="S13" s="11" t="s">
        <v>101</v>
      </c>
      <c r="T13" s="6"/>
      <c r="U13" s="14" t="str">
        <f>HYPERLINK("https://media.infra-m.ru/2188/2188747/cover/2188747.jpg", "Обложка")</f>
        <v>Обложка</v>
      </c>
      <c r="V13" s="12"/>
      <c r="W13" s="8" t="s">
        <v>91</v>
      </c>
      <c r="X13" s="6"/>
      <c r="Y13" s="6"/>
      <c r="Z13" s="6"/>
      <c r="AA13" s="6" t="s">
        <v>102</v>
      </c>
      <c r="AB13" s="8"/>
    </row>
    <row r="14" spans="1:28" s="4" customFormat="1" ht="51.95" customHeight="1" x14ac:dyDescent="0.2">
      <c r="A14" s="5">
        <v>0</v>
      </c>
      <c r="B14" s="6" t="s">
        <v>103</v>
      </c>
      <c r="C14" s="13">
        <v>864.9</v>
      </c>
      <c r="D14" s="8" t="s">
        <v>104</v>
      </c>
      <c r="E14" s="8" t="s">
        <v>105</v>
      </c>
      <c r="F14" s="8" t="s">
        <v>106</v>
      </c>
      <c r="G14" s="6" t="s">
        <v>62</v>
      </c>
      <c r="H14" s="6" t="s">
        <v>97</v>
      </c>
      <c r="I14" s="8"/>
      <c r="J14" s="9">
        <v>1</v>
      </c>
      <c r="K14" s="9">
        <v>192</v>
      </c>
      <c r="L14" s="9">
        <v>2023</v>
      </c>
      <c r="M14" s="8" t="s">
        <v>107</v>
      </c>
      <c r="N14" s="8" t="s">
        <v>65</v>
      </c>
      <c r="O14" s="8" t="s">
        <v>66</v>
      </c>
      <c r="P14" s="6" t="s">
        <v>87</v>
      </c>
      <c r="Q14" s="8" t="s">
        <v>99</v>
      </c>
      <c r="R14" s="10" t="s">
        <v>108</v>
      </c>
      <c r="S14" s="11" t="s">
        <v>109</v>
      </c>
      <c r="T14" s="6"/>
      <c r="U14" s="14" t="str">
        <f>HYPERLINK("https://media.infra-m.ru/1917/1917667/cover/1917667.jpg", "Обложка")</f>
        <v>Обложка</v>
      </c>
      <c r="V14" s="14" t="str">
        <f>HYPERLINK("https://znanium.ru/catalog/product/959860", "Ознакомиться")</f>
        <v>Ознакомиться</v>
      </c>
      <c r="W14" s="8" t="s">
        <v>110</v>
      </c>
      <c r="X14" s="6"/>
      <c r="Y14" s="6"/>
      <c r="Z14" s="6"/>
      <c r="AA14" s="6" t="s">
        <v>111</v>
      </c>
      <c r="AB14" s="8"/>
    </row>
    <row r="15" spans="1:28" s="4" customFormat="1" ht="42" customHeight="1" x14ac:dyDescent="0.2">
      <c r="A15" s="5">
        <v>0</v>
      </c>
      <c r="B15" s="6" t="s">
        <v>112</v>
      </c>
      <c r="C15" s="13">
        <v>650</v>
      </c>
      <c r="D15" s="8" t="s">
        <v>113</v>
      </c>
      <c r="E15" s="8" t="s">
        <v>114</v>
      </c>
      <c r="F15" s="8" t="s">
        <v>115</v>
      </c>
      <c r="G15" s="6" t="s">
        <v>62</v>
      </c>
      <c r="H15" s="6" t="s">
        <v>39</v>
      </c>
      <c r="I15" s="8" t="s">
        <v>63</v>
      </c>
      <c r="J15" s="9">
        <v>1</v>
      </c>
      <c r="K15" s="9">
        <v>137</v>
      </c>
      <c r="L15" s="9">
        <v>2024</v>
      </c>
      <c r="M15" s="8" t="s">
        <v>116</v>
      </c>
      <c r="N15" s="8" t="s">
        <v>42</v>
      </c>
      <c r="O15" s="8" t="s">
        <v>43</v>
      </c>
      <c r="P15" s="6" t="s">
        <v>67</v>
      </c>
      <c r="Q15" s="8" t="s">
        <v>45</v>
      </c>
      <c r="R15" s="10" t="s">
        <v>117</v>
      </c>
      <c r="S15" s="11"/>
      <c r="T15" s="6"/>
      <c r="U15" s="14" t="str">
        <f>HYPERLINK("https://media.infra-m.ru/2139/2139292/cover/2139292.jpg", "Обложка")</f>
        <v>Обложка</v>
      </c>
      <c r="V15" s="14" t="str">
        <f>HYPERLINK("https://znanium.ru/catalog/product/2139292", "Ознакомиться")</f>
        <v>Ознакомиться</v>
      </c>
      <c r="W15" s="8" t="s">
        <v>118</v>
      </c>
      <c r="X15" s="6"/>
      <c r="Y15" s="6"/>
      <c r="Z15" s="6"/>
      <c r="AA15" s="6" t="s">
        <v>119</v>
      </c>
      <c r="AB15" s="8"/>
    </row>
    <row r="16" spans="1:28" s="4" customFormat="1" ht="42" customHeight="1" x14ac:dyDescent="0.2">
      <c r="A16" s="5">
        <v>0</v>
      </c>
      <c r="B16" s="6" t="s">
        <v>120</v>
      </c>
      <c r="C16" s="13">
        <v>880</v>
      </c>
      <c r="D16" s="8" t="s">
        <v>121</v>
      </c>
      <c r="E16" s="8" t="s">
        <v>122</v>
      </c>
      <c r="F16" s="8" t="s">
        <v>123</v>
      </c>
      <c r="G16" s="6" t="s">
        <v>38</v>
      </c>
      <c r="H16" s="6" t="s">
        <v>39</v>
      </c>
      <c r="I16" s="8" t="s">
        <v>63</v>
      </c>
      <c r="J16" s="9">
        <v>1</v>
      </c>
      <c r="K16" s="9">
        <v>176</v>
      </c>
      <c r="L16" s="9">
        <v>2024</v>
      </c>
      <c r="M16" s="8" t="s">
        <v>124</v>
      </c>
      <c r="N16" s="8" t="s">
        <v>42</v>
      </c>
      <c r="O16" s="8" t="s">
        <v>43</v>
      </c>
      <c r="P16" s="6" t="s">
        <v>67</v>
      </c>
      <c r="Q16" s="8" t="s">
        <v>45</v>
      </c>
      <c r="R16" s="10" t="s">
        <v>125</v>
      </c>
      <c r="S16" s="11"/>
      <c r="T16" s="6"/>
      <c r="U16" s="14" t="str">
        <f>HYPERLINK("https://media.infra-m.ru/2137/2137584/cover/2137584.jpg", "Обложка")</f>
        <v>Обложка</v>
      </c>
      <c r="V16" s="14" t="str">
        <f>HYPERLINK("https://znanium.ru/catalog/product/2137584", "Ознакомиться")</f>
        <v>Ознакомиться</v>
      </c>
      <c r="W16" s="8" t="s">
        <v>126</v>
      </c>
      <c r="X16" s="6" t="s">
        <v>127</v>
      </c>
      <c r="Y16" s="6"/>
      <c r="Z16" s="6"/>
      <c r="AA16" s="6" t="s">
        <v>128</v>
      </c>
      <c r="AB16" s="8"/>
    </row>
    <row r="17" spans="1:28" s="4" customFormat="1" ht="51.95" customHeight="1" x14ac:dyDescent="0.2">
      <c r="A17" s="5">
        <v>0</v>
      </c>
      <c r="B17" s="6" t="s">
        <v>129</v>
      </c>
      <c r="C17" s="13">
        <v>590</v>
      </c>
      <c r="D17" s="8" t="s">
        <v>130</v>
      </c>
      <c r="E17" s="8" t="s">
        <v>131</v>
      </c>
      <c r="F17" s="8" t="s">
        <v>132</v>
      </c>
      <c r="G17" s="6" t="s">
        <v>62</v>
      </c>
      <c r="H17" s="6" t="s">
        <v>39</v>
      </c>
      <c r="I17" s="8" t="s">
        <v>63</v>
      </c>
      <c r="J17" s="9">
        <v>1</v>
      </c>
      <c r="K17" s="9">
        <v>131</v>
      </c>
      <c r="L17" s="9">
        <v>2023</v>
      </c>
      <c r="M17" s="8" t="s">
        <v>133</v>
      </c>
      <c r="N17" s="8" t="s">
        <v>42</v>
      </c>
      <c r="O17" s="8" t="s">
        <v>43</v>
      </c>
      <c r="P17" s="6" t="s">
        <v>67</v>
      </c>
      <c r="Q17" s="8" t="s">
        <v>45</v>
      </c>
      <c r="R17" s="10" t="s">
        <v>134</v>
      </c>
      <c r="S17" s="11"/>
      <c r="T17" s="6"/>
      <c r="U17" s="14" t="str">
        <f>HYPERLINK("https://media.infra-m.ru/1986/1986687/cover/1986687.jpg", "Обложка")</f>
        <v>Обложка</v>
      </c>
      <c r="V17" s="14" t="str">
        <f>HYPERLINK("https://znanium.ru/catalog/product/1986687", "Ознакомиться")</f>
        <v>Ознакомиться</v>
      </c>
      <c r="W17" s="8" t="s">
        <v>135</v>
      </c>
      <c r="X17" s="6"/>
      <c r="Y17" s="6"/>
      <c r="Z17" s="6"/>
      <c r="AA17" s="6" t="s">
        <v>136</v>
      </c>
      <c r="AB17" s="8"/>
    </row>
    <row r="18" spans="1:28" s="4" customFormat="1" ht="51.95" customHeight="1" x14ac:dyDescent="0.2">
      <c r="A18" s="5">
        <v>0</v>
      </c>
      <c r="B18" s="6" t="s">
        <v>137</v>
      </c>
      <c r="C18" s="13">
        <v>940</v>
      </c>
      <c r="D18" s="8" t="s">
        <v>138</v>
      </c>
      <c r="E18" s="8" t="s">
        <v>139</v>
      </c>
      <c r="F18" s="8" t="s">
        <v>140</v>
      </c>
      <c r="G18" s="6" t="s">
        <v>84</v>
      </c>
      <c r="H18" s="6" t="s">
        <v>39</v>
      </c>
      <c r="I18" s="8" t="s">
        <v>141</v>
      </c>
      <c r="J18" s="9">
        <v>1</v>
      </c>
      <c r="K18" s="9">
        <v>208</v>
      </c>
      <c r="L18" s="9">
        <v>2023</v>
      </c>
      <c r="M18" s="8" t="s">
        <v>142</v>
      </c>
      <c r="N18" s="8" t="s">
        <v>42</v>
      </c>
      <c r="O18" s="8" t="s">
        <v>43</v>
      </c>
      <c r="P18" s="6" t="s">
        <v>87</v>
      </c>
      <c r="Q18" s="8" t="s">
        <v>143</v>
      </c>
      <c r="R18" s="10" t="s">
        <v>144</v>
      </c>
      <c r="S18" s="11" t="s">
        <v>145</v>
      </c>
      <c r="T18" s="6"/>
      <c r="U18" s="14" t="str">
        <f>HYPERLINK("https://media.infra-m.ru/1964/1964971/cover/1964971.jpg", "Обложка")</f>
        <v>Обложка</v>
      </c>
      <c r="V18" s="14" t="str">
        <f>HYPERLINK("https://znanium.ru/catalog/product/1964971", "Ознакомиться")</f>
        <v>Ознакомиться</v>
      </c>
      <c r="W18" s="8" t="s">
        <v>146</v>
      </c>
      <c r="X18" s="6"/>
      <c r="Y18" s="6"/>
      <c r="Z18" s="6"/>
      <c r="AA18" s="6" t="s">
        <v>147</v>
      </c>
      <c r="AB18" s="8"/>
    </row>
    <row r="19" spans="1:28" s="4" customFormat="1" ht="51.95" customHeight="1" x14ac:dyDescent="0.2">
      <c r="A19" s="5">
        <v>0</v>
      </c>
      <c r="B19" s="6" t="s">
        <v>148</v>
      </c>
      <c r="C19" s="13">
        <v>790</v>
      </c>
      <c r="D19" s="8" t="s">
        <v>149</v>
      </c>
      <c r="E19" s="8" t="s">
        <v>150</v>
      </c>
      <c r="F19" s="8" t="s">
        <v>151</v>
      </c>
      <c r="G19" s="6" t="s">
        <v>62</v>
      </c>
      <c r="H19" s="6" t="s">
        <v>39</v>
      </c>
      <c r="I19" s="8" t="s">
        <v>63</v>
      </c>
      <c r="J19" s="9">
        <v>1</v>
      </c>
      <c r="K19" s="9">
        <v>158</v>
      </c>
      <c r="L19" s="9">
        <v>2025</v>
      </c>
      <c r="M19" s="8" t="s">
        <v>152</v>
      </c>
      <c r="N19" s="8" t="s">
        <v>42</v>
      </c>
      <c r="O19" s="8" t="s">
        <v>43</v>
      </c>
      <c r="P19" s="6" t="s">
        <v>67</v>
      </c>
      <c r="Q19" s="8" t="s">
        <v>45</v>
      </c>
      <c r="R19" s="10" t="s">
        <v>153</v>
      </c>
      <c r="S19" s="11"/>
      <c r="T19" s="6"/>
      <c r="U19" s="14" t="str">
        <f>HYPERLINK("https://media.infra-m.ru/2188/2188192/cover/2188192.jpg", "Обложка")</f>
        <v>Обложка</v>
      </c>
      <c r="V19" s="14" t="str">
        <f>HYPERLINK("https://znanium.ru/catalog/product/2188192", "Ознакомиться")</f>
        <v>Ознакомиться</v>
      </c>
      <c r="W19" s="8" t="s">
        <v>154</v>
      </c>
      <c r="X19" s="6"/>
      <c r="Y19" s="6"/>
      <c r="Z19" s="6"/>
      <c r="AA19" s="6" t="s">
        <v>155</v>
      </c>
      <c r="AB19" s="8"/>
    </row>
    <row r="20" spans="1:28" s="4" customFormat="1" ht="51.95" customHeight="1" x14ac:dyDescent="0.2">
      <c r="A20" s="5">
        <v>0</v>
      </c>
      <c r="B20" s="6" t="s">
        <v>156</v>
      </c>
      <c r="C20" s="7">
        <v>2460</v>
      </c>
      <c r="D20" s="8" t="s">
        <v>157</v>
      </c>
      <c r="E20" s="8" t="s">
        <v>158</v>
      </c>
      <c r="F20" s="8" t="s">
        <v>159</v>
      </c>
      <c r="G20" s="6" t="s">
        <v>38</v>
      </c>
      <c r="H20" s="6" t="s">
        <v>39</v>
      </c>
      <c r="I20" s="8" t="s">
        <v>63</v>
      </c>
      <c r="J20" s="9">
        <v>1</v>
      </c>
      <c r="K20" s="9">
        <v>597</v>
      </c>
      <c r="L20" s="9">
        <v>2024</v>
      </c>
      <c r="M20" s="8" t="s">
        <v>160</v>
      </c>
      <c r="N20" s="8" t="s">
        <v>65</v>
      </c>
      <c r="O20" s="8" t="s">
        <v>66</v>
      </c>
      <c r="P20" s="6" t="s">
        <v>67</v>
      </c>
      <c r="Q20" s="8" t="s">
        <v>45</v>
      </c>
      <c r="R20" s="10" t="s">
        <v>161</v>
      </c>
      <c r="S20" s="11"/>
      <c r="T20" s="6"/>
      <c r="U20" s="14" t="str">
        <f>HYPERLINK("https://media.infra-m.ru/2142/2142552/cover/2142552.jpg", "Обложка")</f>
        <v>Обложка</v>
      </c>
      <c r="V20" s="14" t="str">
        <f>HYPERLINK("https://znanium.ru/catalog/product/2142552", "Ознакомиться")</f>
        <v>Ознакомиться</v>
      </c>
      <c r="W20" s="8" t="s">
        <v>162</v>
      </c>
      <c r="X20" s="6"/>
      <c r="Y20" s="6"/>
      <c r="Z20" s="6"/>
      <c r="AA20" s="6" t="s">
        <v>102</v>
      </c>
      <c r="AB20" s="8"/>
    </row>
    <row r="21" spans="1:28" s="4" customFormat="1" ht="51.95" customHeight="1" x14ac:dyDescent="0.2">
      <c r="A21" s="5">
        <v>0</v>
      </c>
      <c r="B21" s="6" t="s">
        <v>163</v>
      </c>
      <c r="C21" s="7">
        <v>1440</v>
      </c>
      <c r="D21" s="8" t="s">
        <v>164</v>
      </c>
      <c r="E21" s="8" t="s">
        <v>165</v>
      </c>
      <c r="F21" s="8" t="s">
        <v>166</v>
      </c>
      <c r="G21" s="6" t="s">
        <v>84</v>
      </c>
      <c r="H21" s="6" t="s">
        <v>39</v>
      </c>
      <c r="I21" s="8" t="s">
        <v>167</v>
      </c>
      <c r="J21" s="9">
        <v>1</v>
      </c>
      <c r="K21" s="9">
        <v>400</v>
      </c>
      <c r="L21" s="9">
        <v>2021</v>
      </c>
      <c r="M21" s="8" t="s">
        <v>168</v>
      </c>
      <c r="N21" s="8" t="s">
        <v>42</v>
      </c>
      <c r="O21" s="8" t="s">
        <v>43</v>
      </c>
      <c r="P21" s="6" t="s">
        <v>169</v>
      </c>
      <c r="Q21" s="8" t="s">
        <v>170</v>
      </c>
      <c r="R21" s="10" t="s">
        <v>171</v>
      </c>
      <c r="S21" s="11" t="s">
        <v>172</v>
      </c>
      <c r="T21" s="6" t="s">
        <v>47</v>
      </c>
      <c r="U21" s="14" t="str">
        <f>HYPERLINK("https://media.infra-m.ru/1200/1200671/cover/1200671.jpg", "Обложка")</f>
        <v>Обложка</v>
      </c>
      <c r="V21" s="14" t="str">
        <f>HYPERLINK("https://znanium.ru/catalog/product/2171399", "Ознакомиться")</f>
        <v>Ознакомиться</v>
      </c>
      <c r="W21" s="8" t="s">
        <v>173</v>
      </c>
      <c r="X21" s="6"/>
      <c r="Y21" s="6"/>
      <c r="Z21" s="6"/>
      <c r="AA21" s="6" t="s">
        <v>174</v>
      </c>
      <c r="AB21" s="8"/>
    </row>
    <row r="22" spans="1:28" s="4" customFormat="1" ht="51.95" customHeight="1" x14ac:dyDescent="0.2">
      <c r="A22" s="5">
        <v>0</v>
      </c>
      <c r="B22" s="6" t="s">
        <v>175</v>
      </c>
      <c r="C22" s="7">
        <v>1950</v>
      </c>
      <c r="D22" s="8" t="s">
        <v>176</v>
      </c>
      <c r="E22" s="8" t="s">
        <v>177</v>
      </c>
      <c r="F22" s="8" t="s">
        <v>166</v>
      </c>
      <c r="G22" s="6" t="s">
        <v>84</v>
      </c>
      <c r="H22" s="6" t="s">
        <v>39</v>
      </c>
      <c r="I22" s="8" t="s">
        <v>167</v>
      </c>
      <c r="J22" s="9">
        <v>1</v>
      </c>
      <c r="K22" s="9">
        <v>388</v>
      </c>
      <c r="L22" s="9">
        <v>2025</v>
      </c>
      <c r="M22" s="8" t="s">
        <v>178</v>
      </c>
      <c r="N22" s="8" t="s">
        <v>42</v>
      </c>
      <c r="O22" s="8" t="s">
        <v>43</v>
      </c>
      <c r="P22" s="6" t="s">
        <v>169</v>
      </c>
      <c r="Q22" s="8" t="s">
        <v>170</v>
      </c>
      <c r="R22" s="10" t="s">
        <v>171</v>
      </c>
      <c r="S22" s="11" t="s">
        <v>179</v>
      </c>
      <c r="T22" s="6" t="s">
        <v>47</v>
      </c>
      <c r="U22" s="14" t="str">
        <f>HYPERLINK("https://media.infra-m.ru/2171/2171399/cover/2171399.jpg", "Обложка")</f>
        <v>Обложка</v>
      </c>
      <c r="V22" s="14" t="str">
        <f>HYPERLINK("https://znanium.ru/catalog/product/2171399", "Ознакомиться")</f>
        <v>Ознакомиться</v>
      </c>
      <c r="W22" s="8" t="s">
        <v>173</v>
      </c>
      <c r="X22" s="6"/>
      <c r="Y22" s="6"/>
      <c r="Z22" s="6"/>
      <c r="AA22" s="6" t="s">
        <v>180</v>
      </c>
      <c r="AB22" s="8"/>
    </row>
    <row r="23" spans="1:28" s="4" customFormat="1" ht="51.95" customHeight="1" x14ac:dyDescent="0.2">
      <c r="A23" s="5">
        <v>0</v>
      </c>
      <c r="B23" s="6" t="s">
        <v>181</v>
      </c>
      <c r="C23" s="7">
        <v>1314.9</v>
      </c>
      <c r="D23" s="8" t="s">
        <v>182</v>
      </c>
      <c r="E23" s="8" t="s">
        <v>183</v>
      </c>
      <c r="F23" s="8" t="s">
        <v>166</v>
      </c>
      <c r="G23" s="6" t="s">
        <v>38</v>
      </c>
      <c r="H23" s="6" t="s">
        <v>39</v>
      </c>
      <c r="I23" s="8" t="s">
        <v>167</v>
      </c>
      <c r="J23" s="9">
        <v>1</v>
      </c>
      <c r="K23" s="9">
        <v>451</v>
      </c>
      <c r="L23" s="9">
        <v>2018</v>
      </c>
      <c r="M23" s="8" t="s">
        <v>184</v>
      </c>
      <c r="N23" s="8" t="s">
        <v>42</v>
      </c>
      <c r="O23" s="8" t="s">
        <v>43</v>
      </c>
      <c r="P23" s="6" t="s">
        <v>169</v>
      </c>
      <c r="Q23" s="8" t="s">
        <v>170</v>
      </c>
      <c r="R23" s="10" t="s">
        <v>171</v>
      </c>
      <c r="S23" s="11" t="s">
        <v>185</v>
      </c>
      <c r="T23" s="6" t="s">
        <v>47</v>
      </c>
      <c r="U23" s="14" t="str">
        <f>HYPERLINK("https://media.infra-m.ru/0929/0929674/cover/929674.jpg", "Обложка")</f>
        <v>Обложка</v>
      </c>
      <c r="V23" s="14" t="str">
        <f>HYPERLINK("https://znanium.ru/catalog/product/2171399", "Ознакомиться")</f>
        <v>Ознакомиться</v>
      </c>
      <c r="W23" s="8" t="s">
        <v>173</v>
      </c>
      <c r="X23" s="6"/>
      <c r="Y23" s="6"/>
      <c r="Z23" s="6"/>
      <c r="AA23" s="6" t="s">
        <v>186</v>
      </c>
      <c r="AB23" s="8"/>
    </row>
    <row r="24" spans="1:28" s="4" customFormat="1" ht="51.95" customHeight="1" x14ac:dyDescent="0.2">
      <c r="A24" s="5">
        <v>0</v>
      </c>
      <c r="B24" s="6" t="s">
        <v>187</v>
      </c>
      <c r="C24" s="13">
        <v>900</v>
      </c>
      <c r="D24" s="8" t="s">
        <v>188</v>
      </c>
      <c r="E24" s="8" t="s">
        <v>189</v>
      </c>
      <c r="F24" s="8" t="s">
        <v>190</v>
      </c>
      <c r="G24" s="6" t="s">
        <v>38</v>
      </c>
      <c r="H24" s="6" t="s">
        <v>39</v>
      </c>
      <c r="I24" s="8" t="s">
        <v>191</v>
      </c>
      <c r="J24" s="9">
        <v>1</v>
      </c>
      <c r="K24" s="9">
        <v>215</v>
      </c>
      <c r="L24" s="9">
        <v>2022</v>
      </c>
      <c r="M24" s="8" t="s">
        <v>192</v>
      </c>
      <c r="N24" s="8" t="s">
        <v>42</v>
      </c>
      <c r="O24" s="8" t="s">
        <v>43</v>
      </c>
      <c r="P24" s="6" t="s">
        <v>87</v>
      </c>
      <c r="Q24" s="8" t="s">
        <v>99</v>
      </c>
      <c r="R24" s="10" t="s">
        <v>193</v>
      </c>
      <c r="S24" s="11" t="s">
        <v>194</v>
      </c>
      <c r="T24" s="6"/>
      <c r="U24" s="14" t="str">
        <f>HYPERLINK("https://media.infra-m.ru/1072/1072205/cover/1072205.jpg", "Обложка")</f>
        <v>Обложка</v>
      </c>
      <c r="V24" s="14" t="str">
        <f>HYPERLINK("https://znanium.ru/catalog/product/1072205", "Ознакомиться")</f>
        <v>Ознакомиться</v>
      </c>
      <c r="W24" s="8" t="s">
        <v>195</v>
      </c>
      <c r="X24" s="6"/>
      <c r="Y24" s="6"/>
      <c r="Z24" s="6"/>
      <c r="AA24" s="6" t="s">
        <v>196</v>
      </c>
      <c r="AB24" s="8"/>
    </row>
    <row r="25" spans="1:28" s="4" customFormat="1" ht="51.95" customHeight="1" x14ac:dyDescent="0.2">
      <c r="A25" s="5">
        <v>0</v>
      </c>
      <c r="B25" s="6" t="s">
        <v>197</v>
      </c>
      <c r="C25" s="7">
        <v>1190</v>
      </c>
      <c r="D25" s="8" t="s">
        <v>198</v>
      </c>
      <c r="E25" s="8" t="s">
        <v>199</v>
      </c>
      <c r="F25" s="8" t="s">
        <v>200</v>
      </c>
      <c r="G25" s="6" t="s">
        <v>84</v>
      </c>
      <c r="H25" s="6" t="s">
        <v>39</v>
      </c>
      <c r="I25" s="8" t="s">
        <v>201</v>
      </c>
      <c r="J25" s="9">
        <v>1</v>
      </c>
      <c r="K25" s="9">
        <v>258</v>
      </c>
      <c r="L25" s="9">
        <v>2024</v>
      </c>
      <c r="M25" s="8" t="s">
        <v>202</v>
      </c>
      <c r="N25" s="8" t="s">
        <v>42</v>
      </c>
      <c r="O25" s="8" t="s">
        <v>43</v>
      </c>
      <c r="P25" s="6" t="s">
        <v>55</v>
      </c>
      <c r="Q25" s="8" t="s">
        <v>99</v>
      </c>
      <c r="R25" s="10" t="s">
        <v>203</v>
      </c>
      <c r="S25" s="11" t="s">
        <v>204</v>
      </c>
      <c r="T25" s="6"/>
      <c r="U25" s="14" t="str">
        <f>HYPERLINK("https://media.infra-m.ru/2107/2107435/cover/2107435.jpg", "Обложка")</f>
        <v>Обложка</v>
      </c>
      <c r="V25" s="14" t="str">
        <f>HYPERLINK("https://znanium.ru/catalog/product/2107435", "Ознакомиться")</f>
        <v>Ознакомиться</v>
      </c>
      <c r="W25" s="8" t="s">
        <v>205</v>
      </c>
      <c r="X25" s="6"/>
      <c r="Y25" s="6"/>
      <c r="Z25" s="6"/>
      <c r="AA25" s="6" t="s">
        <v>206</v>
      </c>
      <c r="AB25" s="8"/>
    </row>
    <row r="26" spans="1:28" s="4" customFormat="1" ht="51.95" customHeight="1" x14ac:dyDescent="0.2">
      <c r="A26" s="5">
        <v>0</v>
      </c>
      <c r="B26" s="6" t="s">
        <v>207</v>
      </c>
      <c r="C26" s="7">
        <v>1050</v>
      </c>
      <c r="D26" s="8" t="s">
        <v>208</v>
      </c>
      <c r="E26" s="8" t="s">
        <v>209</v>
      </c>
      <c r="F26" s="8" t="s">
        <v>210</v>
      </c>
      <c r="G26" s="6" t="s">
        <v>84</v>
      </c>
      <c r="H26" s="6" t="s">
        <v>39</v>
      </c>
      <c r="I26" s="8" t="s">
        <v>201</v>
      </c>
      <c r="J26" s="9">
        <v>1</v>
      </c>
      <c r="K26" s="9">
        <v>228</v>
      </c>
      <c r="L26" s="9">
        <v>2024</v>
      </c>
      <c r="M26" s="8" t="s">
        <v>211</v>
      </c>
      <c r="N26" s="8" t="s">
        <v>42</v>
      </c>
      <c r="O26" s="8" t="s">
        <v>43</v>
      </c>
      <c r="P26" s="6" t="s">
        <v>87</v>
      </c>
      <c r="Q26" s="8" t="s">
        <v>99</v>
      </c>
      <c r="R26" s="10" t="s">
        <v>203</v>
      </c>
      <c r="S26" s="11" t="s">
        <v>212</v>
      </c>
      <c r="T26" s="6"/>
      <c r="U26" s="14" t="str">
        <f>HYPERLINK("https://media.infra-m.ru/2096/2096771/cover/2096771.jpg", "Обложка")</f>
        <v>Обложка</v>
      </c>
      <c r="V26" s="14" t="str">
        <f>HYPERLINK("https://znanium.ru/catalog/product/2096771", "Ознакомиться")</f>
        <v>Ознакомиться</v>
      </c>
      <c r="W26" s="8" t="s">
        <v>205</v>
      </c>
      <c r="X26" s="6"/>
      <c r="Y26" s="6"/>
      <c r="Z26" s="6"/>
      <c r="AA26" s="6" t="s">
        <v>147</v>
      </c>
      <c r="AB26" s="8"/>
    </row>
    <row r="27" spans="1:28" s="4" customFormat="1" ht="51.95" customHeight="1" x14ac:dyDescent="0.2">
      <c r="A27" s="5">
        <v>0</v>
      </c>
      <c r="B27" s="6" t="s">
        <v>213</v>
      </c>
      <c r="C27" s="7">
        <v>1170</v>
      </c>
      <c r="D27" s="8" t="s">
        <v>214</v>
      </c>
      <c r="E27" s="8" t="s">
        <v>209</v>
      </c>
      <c r="F27" s="8" t="s">
        <v>210</v>
      </c>
      <c r="G27" s="6" t="s">
        <v>84</v>
      </c>
      <c r="H27" s="6" t="s">
        <v>39</v>
      </c>
      <c r="I27" s="8" t="s">
        <v>85</v>
      </c>
      <c r="J27" s="9">
        <v>1</v>
      </c>
      <c r="K27" s="9">
        <v>228</v>
      </c>
      <c r="L27" s="9">
        <v>2025</v>
      </c>
      <c r="M27" s="8" t="s">
        <v>215</v>
      </c>
      <c r="N27" s="8" t="s">
        <v>42</v>
      </c>
      <c r="O27" s="8" t="s">
        <v>43</v>
      </c>
      <c r="P27" s="6" t="s">
        <v>87</v>
      </c>
      <c r="Q27" s="8" t="s">
        <v>88</v>
      </c>
      <c r="R27" s="10" t="s">
        <v>216</v>
      </c>
      <c r="S27" s="11" t="s">
        <v>217</v>
      </c>
      <c r="T27" s="6"/>
      <c r="U27" s="14" t="str">
        <f>HYPERLINK("https://media.infra-m.ru/2184/2184885/cover/2184885.jpg", "Обложка")</f>
        <v>Обложка</v>
      </c>
      <c r="V27" s="14" t="str">
        <f>HYPERLINK("https://znanium.ru/catalog/product/2184885", "Ознакомиться")</f>
        <v>Ознакомиться</v>
      </c>
      <c r="W27" s="8" t="s">
        <v>205</v>
      </c>
      <c r="X27" s="6"/>
      <c r="Y27" s="6"/>
      <c r="Z27" s="6" t="s">
        <v>92</v>
      </c>
      <c r="AA27" s="6" t="s">
        <v>147</v>
      </c>
      <c r="AB27" s="8"/>
    </row>
    <row r="28" spans="1:28" s="4" customFormat="1" ht="44.1" customHeight="1" x14ac:dyDescent="0.2">
      <c r="A28" s="5">
        <v>0</v>
      </c>
      <c r="B28" s="6" t="s">
        <v>218</v>
      </c>
      <c r="C28" s="7">
        <v>2074</v>
      </c>
      <c r="D28" s="8" t="s">
        <v>219</v>
      </c>
      <c r="E28" s="8" t="s">
        <v>220</v>
      </c>
      <c r="F28" s="8" t="s">
        <v>221</v>
      </c>
      <c r="G28" s="6" t="s">
        <v>38</v>
      </c>
      <c r="H28" s="6" t="s">
        <v>39</v>
      </c>
      <c r="I28" s="8" t="s">
        <v>191</v>
      </c>
      <c r="J28" s="9">
        <v>1</v>
      </c>
      <c r="K28" s="9">
        <v>415</v>
      </c>
      <c r="L28" s="9">
        <v>2025</v>
      </c>
      <c r="M28" s="8" t="s">
        <v>222</v>
      </c>
      <c r="N28" s="8" t="s">
        <v>65</v>
      </c>
      <c r="O28" s="8" t="s">
        <v>66</v>
      </c>
      <c r="P28" s="6" t="s">
        <v>169</v>
      </c>
      <c r="Q28" s="8" t="s">
        <v>99</v>
      </c>
      <c r="R28" s="10" t="s">
        <v>223</v>
      </c>
      <c r="S28" s="11"/>
      <c r="T28" s="6"/>
      <c r="U28" s="14" t="str">
        <f>HYPERLINK("https://media.infra-m.ru/2181/2181434/cover/2181434.jpg", "Обложка")</f>
        <v>Обложка</v>
      </c>
      <c r="V28" s="14" t="str">
        <f>HYPERLINK("https://znanium.ru/catalog/product/2117636", "Ознакомиться")</f>
        <v>Ознакомиться</v>
      </c>
      <c r="W28" s="8" t="s">
        <v>224</v>
      </c>
      <c r="X28" s="6"/>
      <c r="Y28" s="6"/>
      <c r="Z28" s="6"/>
      <c r="AA28" s="6" t="s">
        <v>225</v>
      </c>
      <c r="AB28" s="8"/>
    </row>
    <row r="29" spans="1:28" s="4" customFormat="1" ht="42" customHeight="1" x14ac:dyDescent="0.2">
      <c r="A29" s="5">
        <v>0</v>
      </c>
      <c r="B29" s="6" t="s">
        <v>226</v>
      </c>
      <c r="C29" s="7">
        <v>1080</v>
      </c>
      <c r="D29" s="8" t="s">
        <v>227</v>
      </c>
      <c r="E29" s="8" t="s">
        <v>228</v>
      </c>
      <c r="F29" s="8" t="s">
        <v>229</v>
      </c>
      <c r="G29" s="6" t="s">
        <v>38</v>
      </c>
      <c r="H29" s="6" t="s">
        <v>39</v>
      </c>
      <c r="I29" s="8" t="s">
        <v>201</v>
      </c>
      <c r="J29" s="9">
        <v>1</v>
      </c>
      <c r="K29" s="9">
        <v>216</v>
      </c>
      <c r="L29" s="9">
        <v>2025</v>
      </c>
      <c r="M29" s="8" t="s">
        <v>230</v>
      </c>
      <c r="N29" s="8" t="s">
        <v>42</v>
      </c>
      <c r="O29" s="8" t="s">
        <v>43</v>
      </c>
      <c r="P29" s="6" t="s">
        <v>87</v>
      </c>
      <c r="Q29" s="8" t="s">
        <v>99</v>
      </c>
      <c r="R29" s="10" t="s">
        <v>231</v>
      </c>
      <c r="S29" s="11"/>
      <c r="T29" s="6"/>
      <c r="U29" s="14" t="str">
        <f>HYPERLINK("https://media.infra-m.ru/1911/1911013/cover/1911013.jpg", "Обложка")</f>
        <v>Обложка</v>
      </c>
      <c r="V29" s="14" t="str">
        <f>HYPERLINK("https://znanium.ru/catalog/product/1911013", "Ознакомиться")</f>
        <v>Ознакомиться</v>
      </c>
      <c r="W29" s="8" t="s">
        <v>232</v>
      </c>
      <c r="X29" s="6" t="s">
        <v>233</v>
      </c>
      <c r="Y29" s="6"/>
      <c r="Z29" s="6"/>
      <c r="AA29" s="6" t="s">
        <v>234</v>
      </c>
      <c r="AB29" s="8"/>
    </row>
    <row r="30" spans="1:28" s="4" customFormat="1" ht="51.95" customHeight="1" x14ac:dyDescent="0.2">
      <c r="A30" s="5">
        <v>0</v>
      </c>
      <c r="B30" s="6" t="s">
        <v>235</v>
      </c>
      <c r="C30" s="7">
        <v>1190</v>
      </c>
      <c r="D30" s="8" t="s">
        <v>236</v>
      </c>
      <c r="E30" s="8" t="s">
        <v>237</v>
      </c>
      <c r="F30" s="8" t="s">
        <v>238</v>
      </c>
      <c r="G30" s="6" t="s">
        <v>38</v>
      </c>
      <c r="H30" s="6" t="s">
        <v>39</v>
      </c>
      <c r="I30" s="8" t="s">
        <v>63</v>
      </c>
      <c r="J30" s="9">
        <v>1</v>
      </c>
      <c r="K30" s="9">
        <v>213</v>
      </c>
      <c r="L30" s="9">
        <v>2024</v>
      </c>
      <c r="M30" s="8" t="s">
        <v>239</v>
      </c>
      <c r="N30" s="8" t="s">
        <v>42</v>
      </c>
      <c r="O30" s="8" t="s">
        <v>43</v>
      </c>
      <c r="P30" s="6" t="s">
        <v>67</v>
      </c>
      <c r="Q30" s="8" t="s">
        <v>45</v>
      </c>
      <c r="R30" s="10" t="s">
        <v>240</v>
      </c>
      <c r="S30" s="11"/>
      <c r="T30" s="6"/>
      <c r="U30" s="14" t="str">
        <f>HYPERLINK("https://media.infra-m.ru/2143/2143081/cover/2143081.jpg", "Обложка")</f>
        <v>Обложка</v>
      </c>
      <c r="V30" s="14" t="str">
        <f>HYPERLINK("https://znanium.ru/catalog/product/2143081", "Ознакомиться")</f>
        <v>Ознакомиться</v>
      </c>
      <c r="W30" s="8" t="s">
        <v>241</v>
      </c>
      <c r="X30" s="6" t="s">
        <v>242</v>
      </c>
      <c r="Y30" s="6"/>
      <c r="Z30" s="6"/>
      <c r="AA30" s="6" t="s">
        <v>128</v>
      </c>
      <c r="AB30" s="8" t="s">
        <v>243</v>
      </c>
    </row>
    <row r="31" spans="1:28" s="4" customFormat="1" ht="51.95" customHeight="1" x14ac:dyDescent="0.2">
      <c r="A31" s="5">
        <v>0</v>
      </c>
      <c r="B31" s="6" t="s">
        <v>244</v>
      </c>
      <c r="C31" s="7">
        <v>1244.9000000000001</v>
      </c>
      <c r="D31" s="8" t="s">
        <v>245</v>
      </c>
      <c r="E31" s="8" t="s">
        <v>246</v>
      </c>
      <c r="F31" s="8" t="s">
        <v>247</v>
      </c>
      <c r="G31" s="6" t="s">
        <v>38</v>
      </c>
      <c r="H31" s="6" t="s">
        <v>39</v>
      </c>
      <c r="I31" s="8" t="s">
        <v>63</v>
      </c>
      <c r="J31" s="9">
        <v>1</v>
      </c>
      <c r="K31" s="9">
        <v>276</v>
      </c>
      <c r="L31" s="9">
        <v>2023</v>
      </c>
      <c r="M31" s="8" t="s">
        <v>248</v>
      </c>
      <c r="N31" s="8" t="s">
        <v>42</v>
      </c>
      <c r="O31" s="8" t="s">
        <v>43</v>
      </c>
      <c r="P31" s="6" t="s">
        <v>67</v>
      </c>
      <c r="Q31" s="8" t="s">
        <v>45</v>
      </c>
      <c r="R31" s="10" t="s">
        <v>249</v>
      </c>
      <c r="S31" s="11"/>
      <c r="T31" s="6"/>
      <c r="U31" s="14" t="str">
        <f>HYPERLINK("https://media.infra-m.ru/1976/1976155/cover/1976155.jpg", "Обложка")</f>
        <v>Обложка</v>
      </c>
      <c r="V31" s="14" t="str">
        <f>HYPERLINK("https://znanium.ru/catalog/product/1020779", "Ознакомиться")</f>
        <v>Ознакомиться</v>
      </c>
      <c r="W31" s="8" t="s">
        <v>241</v>
      </c>
      <c r="X31" s="6"/>
      <c r="Y31" s="6"/>
      <c r="Z31" s="6"/>
      <c r="AA31" s="6" t="s">
        <v>79</v>
      </c>
      <c r="AB31" s="8"/>
    </row>
    <row r="32" spans="1:28" s="4" customFormat="1" ht="42" customHeight="1" x14ac:dyDescent="0.2">
      <c r="A32" s="5">
        <v>0</v>
      </c>
      <c r="B32" s="6" t="s">
        <v>250</v>
      </c>
      <c r="C32" s="13">
        <v>840</v>
      </c>
      <c r="D32" s="8" t="s">
        <v>251</v>
      </c>
      <c r="E32" s="8" t="s">
        <v>252</v>
      </c>
      <c r="F32" s="8" t="s">
        <v>253</v>
      </c>
      <c r="G32" s="6" t="s">
        <v>38</v>
      </c>
      <c r="H32" s="6" t="s">
        <v>39</v>
      </c>
      <c r="I32" s="8" t="s">
        <v>63</v>
      </c>
      <c r="J32" s="9">
        <v>1</v>
      </c>
      <c r="K32" s="9">
        <v>160</v>
      </c>
      <c r="L32" s="9">
        <v>2024</v>
      </c>
      <c r="M32" s="8" t="s">
        <v>254</v>
      </c>
      <c r="N32" s="8" t="s">
        <v>42</v>
      </c>
      <c r="O32" s="8" t="s">
        <v>43</v>
      </c>
      <c r="P32" s="6" t="s">
        <v>67</v>
      </c>
      <c r="Q32" s="8" t="s">
        <v>45</v>
      </c>
      <c r="R32" s="10" t="s">
        <v>255</v>
      </c>
      <c r="S32" s="11"/>
      <c r="T32" s="6"/>
      <c r="U32" s="14" t="str">
        <f>HYPERLINK("https://media.infra-m.ru/2099/2099006/cover/2099006.jpg", "Обложка")</f>
        <v>Обложка</v>
      </c>
      <c r="V32" s="14" t="str">
        <f>HYPERLINK("https://znanium.ru/catalog/product/2099006", "Ознакомиться")</f>
        <v>Ознакомиться</v>
      </c>
      <c r="W32" s="8" t="s">
        <v>256</v>
      </c>
      <c r="X32" s="6"/>
      <c r="Y32" s="6"/>
      <c r="Z32" s="6"/>
      <c r="AA32" s="6" t="s">
        <v>128</v>
      </c>
      <c r="AB32" s="8"/>
    </row>
    <row r="33" spans="1:28" s="4" customFormat="1" ht="51.95" customHeight="1" x14ac:dyDescent="0.2">
      <c r="A33" s="5">
        <v>0</v>
      </c>
      <c r="B33" s="6" t="s">
        <v>257</v>
      </c>
      <c r="C33" s="13">
        <v>790</v>
      </c>
      <c r="D33" s="8" t="s">
        <v>258</v>
      </c>
      <c r="E33" s="8" t="s">
        <v>259</v>
      </c>
      <c r="F33" s="8" t="s">
        <v>260</v>
      </c>
      <c r="G33" s="6" t="s">
        <v>84</v>
      </c>
      <c r="H33" s="6" t="s">
        <v>39</v>
      </c>
      <c r="I33" s="8" t="s">
        <v>63</v>
      </c>
      <c r="J33" s="9">
        <v>1</v>
      </c>
      <c r="K33" s="9">
        <v>230</v>
      </c>
      <c r="L33" s="9">
        <v>2019</v>
      </c>
      <c r="M33" s="8" t="s">
        <v>261</v>
      </c>
      <c r="N33" s="8" t="s">
        <v>42</v>
      </c>
      <c r="O33" s="8" t="s">
        <v>43</v>
      </c>
      <c r="P33" s="6" t="s">
        <v>67</v>
      </c>
      <c r="Q33" s="8" t="s">
        <v>45</v>
      </c>
      <c r="R33" s="10" t="s">
        <v>262</v>
      </c>
      <c r="S33" s="11"/>
      <c r="T33" s="6"/>
      <c r="U33" s="14" t="str">
        <f>HYPERLINK("https://media.infra-m.ru/1038/1038801/cover/1038801.jpg", "Обложка")</f>
        <v>Обложка</v>
      </c>
      <c r="V33" s="14" t="str">
        <f>HYPERLINK("https://znanium.ru/catalog/product/966771", "Ознакомиться")</f>
        <v>Ознакомиться</v>
      </c>
      <c r="W33" s="8" t="s">
        <v>241</v>
      </c>
      <c r="X33" s="6"/>
      <c r="Y33" s="6"/>
      <c r="Z33" s="6"/>
      <c r="AA33" s="6" t="s">
        <v>79</v>
      </c>
      <c r="AB33" s="8"/>
    </row>
    <row r="34" spans="1:28" s="4" customFormat="1" ht="51.95" customHeight="1" x14ac:dyDescent="0.2">
      <c r="A34" s="5">
        <v>0</v>
      </c>
      <c r="B34" s="6" t="s">
        <v>263</v>
      </c>
      <c r="C34" s="7">
        <v>2600</v>
      </c>
      <c r="D34" s="8" t="s">
        <v>264</v>
      </c>
      <c r="E34" s="8" t="s">
        <v>265</v>
      </c>
      <c r="F34" s="8" t="s">
        <v>266</v>
      </c>
      <c r="G34" s="6" t="s">
        <v>62</v>
      </c>
      <c r="H34" s="6" t="s">
        <v>39</v>
      </c>
      <c r="I34" s="8" t="s">
        <v>63</v>
      </c>
      <c r="J34" s="9">
        <v>1</v>
      </c>
      <c r="K34" s="9">
        <v>610</v>
      </c>
      <c r="L34" s="9">
        <v>2024</v>
      </c>
      <c r="M34" s="8" t="s">
        <v>267</v>
      </c>
      <c r="N34" s="8" t="s">
        <v>42</v>
      </c>
      <c r="O34" s="8" t="s">
        <v>43</v>
      </c>
      <c r="P34" s="6" t="s">
        <v>67</v>
      </c>
      <c r="Q34" s="8" t="s">
        <v>45</v>
      </c>
      <c r="R34" s="10" t="s">
        <v>268</v>
      </c>
      <c r="S34" s="11"/>
      <c r="T34" s="6"/>
      <c r="U34" s="14" t="str">
        <f>HYPERLINK("https://media.infra-m.ru/2116/2116945/cover/2116945.jpg", "Обложка")</f>
        <v>Обложка</v>
      </c>
      <c r="V34" s="14" t="str">
        <f>HYPERLINK("https://znanium.ru/catalog/product/2116945", "Ознакомиться")</f>
        <v>Ознакомиться</v>
      </c>
      <c r="W34" s="8" t="s">
        <v>269</v>
      </c>
      <c r="X34" s="6"/>
      <c r="Y34" s="6"/>
      <c r="Z34" s="6"/>
      <c r="AA34" s="6" t="s">
        <v>155</v>
      </c>
      <c r="AB34" s="8"/>
    </row>
    <row r="35" spans="1:28" s="4" customFormat="1" ht="42" customHeight="1" x14ac:dyDescent="0.2">
      <c r="A35" s="5">
        <v>0</v>
      </c>
      <c r="B35" s="6" t="s">
        <v>270</v>
      </c>
      <c r="C35" s="13">
        <v>724.9</v>
      </c>
      <c r="D35" s="8" t="s">
        <v>271</v>
      </c>
      <c r="E35" s="8" t="s">
        <v>272</v>
      </c>
      <c r="F35" s="8" t="s">
        <v>273</v>
      </c>
      <c r="G35" s="6" t="s">
        <v>62</v>
      </c>
      <c r="H35" s="6" t="s">
        <v>39</v>
      </c>
      <c r="I35" s="8" t="s">
        <v>63</v>
      </c>
      <c r="J35" s="9">
        <v>1</v>
      </c>
      <c r="K35" s="9">
        <v>161</v>
      </c>
      <c r="L35" s="9">
        <v>2023</v>
      </c>
      <c r="M35" s="8" t="s">
        <v>274</v>
      </c>
      <c r="N35" s="8" t="s">
        <v>42</v>
      </c>
      <c r="O35" s="8" t="s">
        <v>43</v>
      </c>
      <c r="P35" s="6" t="s">
        <v>67</v>
      </c>
      <c r="Q35" s="8" t="s">
        <v>45</v>
      </c>
      <c r="R35" s="10" t="s">
        <v>275</v>
      </c>
      <c r="S35" s="11"/>
      <c r="T35" s="6"/>
      <c r="U35" s="14" t="str">
        <f>HYPERLINK("https://media.infra-m.ru/1976/1976181/cover/1976181.jpg", "Обложка")</f>
        <v>Обложка</v>
      </c>
      <c r="V35" s="14" t="str">
        <f>HYPERLINK("https://znanium.ru/catalog/product/1084388", "Ознакомиться")</f>
        <v>Ознакомиться</v>
      </c>
      <c r="W35" s="8" t="s">
        <v>276</v>
      </c>
      <c r="X35" s="6"/>
      <c r="Y35" s="6"/>
      <c r="Z35" s="6"/>
      <c r="AA35" s="6" t="s">
        <v>155</v>
      </c>
      <c r="AB35" s="8"/>
    </row>
    <row r="36" spans="1:28" s="4" customFormat="1" ht="51.95" customHeight="1" x14ac:dyDescent="0.2">
      <c r="A36" s="5">
        <v>0</v>
      </c>
      <c r="B36" s="6" t="s">
        <v>277</v>
      </c>
      <c r="C36" s="7">
        <v>1650</v>
      </c>
      <c r="D36" s="8" t="s">
        <v>278</v>
      </c>
      <c r="E36" s="8" t="s">
        <v>279</v>
      </c>
      <c r="F36" s="8" t="s">
        <v>280</v>
      </c>
      <c r="G36" s="6" t="s">
        <v>84</v>
      </c>
      <c r="H36" s="6" t="s">
        <v>39</v>
      </c>
      <c r="I36" s="8" t="s">
        <v>201</v>
      </c>
      <c r="J36" s="9">
        <v>1</v>
      </c>
      <c r="K36" s="9">
        <v>350</v>
      </c>
      <c r="L36" s="9">
        <v>2024</v>
      </c>
      <c r="M36" s="8" t="s">
        <v>281</v>
      </c>
      <c r="N36" s="8" t="s">
        <v>65</v>
      </c>
      <c r="O36" s="8" t="s">
        <v>66</v>
      </c>
      <c r="P36" s="6" t="s">
        <v>87</v>
      </c>
      <c r="Q36" s="8" t="s">
        <v>99</v>
      </c>
      <c r="R36" s="10" t="s">
        <v>282</v>
      </c>
      <c r="S36" s="11" t="s">
        <v>283</v>
      </c>
      <c r="T36" s="6"/>
      <c r="U36" s="14" t="str">
        <f>HYPERLINK("https://media.infra-m.ru/2141/2141031/cover/2141031.jpg", "Обложка")</f>
        <v>Обложка</v>
      </c>
      <c r="V36" s="14" t="str">
        <f>HYPERLINK("https://znanium.ru/catalog/product/2141031", "Ознакомиться")</f>
        <v>Ознакомиться</v>
      </c>
      <c r="W36" s="8" t="s">
        <v>284</v>
      </c>
      <c r="X36" s="6"/>
      <c r="Y36" s="6"/>
      <c r="Z36" s="6"/>
      <c r="AA36" s="6" t="s">
        <v>206</v>
      </c>
      <c r="AB36" s="8"/>
    </row>
    <row r="37" spans="1:28" s="4" customFormat="1" ht="51.95" customHeight="1" x14ac:dyDescent="0.2">
      <c r="A37" s="5">
        <v>0</v>
      </c>
      <c r="B37" s="6" t="s">
        <v>285</v>
      </c>
      <c r="C37" s="7">
        <v>1690</v>
      </c>
      <c r="D37" s="8" t="s">
        <v>286</v>
      </c>
      <c r="E37" s="8" t="s">
        <v>287</v>
      </c>
      <c r="F37" s="8" t="s">
        <v>280</v>
      </c>
      <c r="G37" s="6" t="s">
        <v>84</v>
      </c>
      <c r="H37" s="6" t="s">
        <v>39</v>
      </c>
      <c r="I37" s="8" t="s">
        <v>85</v>
      </c>
      <c r="J37" s="9">
        <v>1</v>
      </c>
      <c r="K37" s="9">
        <v>338</v>
      </c>
      <c r="L37" s="9">
        <v>2025</v>
      </c>
      <c r="M37" s="8" t="s">
        <v>288</v>
      </c>
      <c r="N37" s="8" t="s">
        <v>65</v>
      </c>
      <c r="O37" s="8" t="s">
        <v>66</v>
      </c>
      <c r="P37" s="6" t="s">
        <v>87</v>
      </c>
      <c r="Q37" s="8" t="s">
        <v>88</v>
      </c>
      <c r="R37" s="10" t="s">
        <v>289</v>
      </c>
      <c r="S37" s="11" t="s">
        <v>290</v>
      </c>
      <c r="T37" s="6"/>
      <c r="U37" s="14" t="str">
        <f>HYPERLINK("https://media.infra-m.ru/2165/2165434/cover/2165434.jpg", "Обложка")</f>
        <v>Обложка</v>
      </c>
      <c r="V37" s="14" t="str">
        <f>HYPERLINK("https://znanium.ru/catalog/product/2165434", "Ознакомиться")</f>
        <v>Ознакомиться</v>
      </c>
      <c r="W37" s="8" t="s">
        <v>284</v>
      </c>
      <c r="X37" s="6"/>
      <c r="Y37" s="6" t="s">
        <v>30</v>
      </c>
      <c r="Z37" s="6" t="s">
        <v>92</v>
      </c>
      <c r="AA37" s="6" t="s">
        <v>79</v>
      </c>
      <c r="AB37" s="8"/>
    </row>
    <row r="38" spans="1:28" s="4" customFormat="1" ht="51.95" customHeight="1" x14ac:dyDescent="0.2">
      <c r="A38" s="5">
        <v>0</v>
      </c>
      <c r="B38" s="6" t="s">
        <v>291</v>
      </c>
      <c r="C38" s="7">
        <v>1200</v>
      </c>
      <c r="D38" s="8" t="s">
        <v>292</v>
      </c>
      <c r="E38" s="8" t="s">
        <v>287</v>
      </c>
      <c r="F38" s="8" t="s">
        <v>293</v>
      </c>
      <c r="G38" s="6" t="s">
        <v>84</v>
      </c>
      <c r="H38" s="6" t="s">
        <v>294</v>
      </c>
      <c r="I38" s="8" t="s">
        <v>191</v>
      </c>
      <c r="J38" s="9">
        <v>1</v>
      </c>
      <c r="K38" s="9">
        <v>352</v>
      </c>
      <c r="L38" s="9">
        <v>2019</v>
      </c>
      <c r="M38" s="8" t="s">
        <v>295</v>
      </c>
      <c r="N38" s="8" t="s">
        <v>65</v>
      </c>
      <c r="O38" s="8" t="s">
        <v>66</v>
      </c>
      <c r="P38" s="6" t="s">
        <v>87</v>
      </c>
      <c r="Q38" s="8" t="s">
        <v>99</v>
      </c>
      <c r="R38" s="10" t="s">
        <v>282</v>
      </c>
      <c r="S38" s="11"/>
      <c r="T38" s="6"/>
      <c r="U38" s="14" t="str">
        <f>HYPERLINK("https://media.infra-m.ru/1002/1002742/cover/1002742.jpg", "Обложка")</f>
        <v>Обложка</v>
      </c>
      <c r="V38" s="14" t="str">
        <f>HYPERLINK("https://znanium.ru/catalog/product/2141031", "Ознакомиться")</f>
        <v>Ознакомиться</v>
      </c>
      <c r="W38" s="8" t="s">
        <v>284</v>
      </c>
      <c r="X38" s="6"/>
      <c r="Y38" s="6"/>
      <c r="Z38" s="6"/>
      <c r="AA38" s="6" t="s">
        <v>296</v>
      </c>
      <c r="AB38" s="8"/>
    </row>
    <row r="39" spans="1:28" s="4" customFormat="1" ht="51.95" customHeight="1" x14ac:dyDescent="0.2">
      <c r="A39" s="5">
        <v>0</v>
      </c>
      <c r="B39" s="6" t="s">
        <v>297</v>
      </c>
      <c r="C39" s="13">
        <v>610</v>
      </c>
      <c r="D39" s="8" t="s">
        <v>298</v>
      </c>
      <c r="E39" s="8" t="s">
        <v>299</v>
      </c>
      <c r="F39" s="8" t="s">
        <v>300</v>
      </c>
      <c r="G39" s="6" t="s">
        <v>62</v>
      </c>
      <c r="H39" s="6" t="s">
        <v>39</v>
      </c>
      <c r="I39" s="8" t="s">
        <v>63</v>
      </c>
      <c r="J39" s="9">
        <v>1</v>
      </c>
      <c r="K39" s="9">
        <v>128</v>
      </c>
      <c r="L39" s="9">
        <v>2024</v>
      </c>
      <c r="M39" s="8" t="s">
        <v>301</v>
      </c>
      <c r="N39" s="8" t="s">
        <v>42</v>
      </c>
      <c r="O39" s="8" t="s">
        <v>43</v>
      </c>
      <c r="P39" s="6" t="s">
        <v>67</v>
      </c>
      <c r="Q39" s="8" t="s">
        <v>45</v>
      </c>
      <c r="R39" s="10" t="s">
        <v>302</v>
      </c>
      <c r="S39" s="11"/>
      <c r="T39" s="6"/>
      <c r="U39" s="14" t="str">
        <f>HYPERLINK("https://media.infra-m.ru/2096/2096773/cover/2096773.jpg", "Обложка")</f>
        <v>Обложка</v>
      </c>
      <c r="V39" s="14" t="str">
        <f>HYPERLINK("https://znanium.ru/catalog/product/2096773", "Ознакомиться")</f>
        <v>Ознакомиться</v>
      </c>
      <c r="W39" s="8" t="s">
        <v>303</v>
      </c>
      <c r="X39" s="6"/>
      <c r="Y39" s="6"/>
      <c r="Z39" s="6"/>
      <c r="AA39" s="6" t="s">
        <v>296</v>
      </c>
      <c r="AB39" s="8"/>
    </row>
    <row r="40" spans="1:28" s="4" customFormat="1" ht="51.95" customHeight="1" x14ac:dyDescent="0.2">
      <c r="A40" s="5">
        <v>0</v>
      </c>
      <c r="B40" s="6" t="s">
        <v>304</v>
      </c>
      <c r="C40" s="13">
        <v>920</v>
      </c>
      <c r="D40" s="8" t="s">
        <v>305</v>
      </c>
      <c r="E40" s="8" t="s">
        <v>306</v>
      </c>
      <c r="F40" s="8" t="s">
        <v>307</v>
      </c>
      <c r="G40" s="6" t="s">
        <v>84</v>
      </c>
      <c r="H40" s="6" t="s">
        <v>39</v>
      </c>
      <c r="I40" s="8" t="s">
        <v>63</v>
      </c>
      <c r="J40" s="9">
        <v>1</v>
      </c>
      <c r="K40" s="9">
        <v>183</v>
      </c>
      <c r="L40" s="9">
        <v>2025</v>
      </c>
      <c r="M40" s="8" t="s">
        <v>308</v>
      </c>
      <c r="N40" s="8" t="s">
        <v>42</v>
      </c>
      <c r="O40" s="8" t="s">
        <v>43</v>
      </c>
      <c r="P40" s="6" t="s">
        <v>67</v>
      </c>
      <c r="Q40" s="8" t="s">
        <v>45</v>
      </c>
      <c r="R40" s="10" t="s">
        <v>309</v>
      </c>
      <c r="S40" s="11"/>
      <c r="T40" s="6"/>
      <c r="U40" s="14" t="str">
        <f>HYPERLINK("https://media.infra-m.ru/2166/2166949/cover/2166949.jpg", "Обложка")</f>
        <v>Обложка</v>
      </c>
      <c r="V40" s="14" t="str">
        <f>HYPERLINK("https://znanium.ru/catalog/product/2166949", "Ознакомиться")</f>
        <v>Ознакомиться</v>
      </c>
      <c r="W40" s="8" t="s">
        <v>310</v>
      </c>
      <c r="X40" s="6"/>
      <c r="Y40" s="6"/>
      <c r="Z40" s="6"/>
      <c r="AA40" s="6" t="s">
        <v>128</v>
      </c>
      <c r="AB40" s="8"/>
    </row>
    <row r="41" spans="1:28" s="4" customFormat="1" ht="51.95" customHeight="1" x14ac:dyDescent="0.2">
      <c r="A41" s="5">
        <v>0</v>
      </c>
      <c r="B41" s="6" t="s">
        <v>311</v>
      </c>
      <c r="C41" s="7">
        <v>1280</v>
      </c>
      <c r="D41" s="8" t="s">
        <v>312</v>
      </c>
      <c r="E41" s="8" t="s">
        <v>313</v>
      </c>
      <c r="F41" s="8" t="s">
        <v>314</v>
      </c>
      <c r="G41" s="6" t="s">
        <v>84</v>
      </c>
      <c r="H41" s="6" t="s">
        <v>97</v>
      </c>
      <c r="I41" s="8" t="s">
        <v>85</v>
      </c>
      <c r="J41" s="9">
        <v>1</v>
      </c>
      <c r="K41" s="9">
        <v>272</v>
      </c>
      <c r="L41" s="9">
        <v>2024</v>
      </c>
      <c r="M41" s="8" t="s">
        <v>315</v>
      </c>
      <c r="N41" s="8" t="s">
        <v>42</v>
      </c>
      <c r="O41" s="8" t="s">
        <v>43</v>
      </c>
      <c r="P41" s="6" t="s">
        <v>55</v>
      </c>
      <c r="Q41" s="8" t="s">
        <v>88</v>
      </c>
      <c r="R41" s="10" t="s">
        <v>316</v>
      </c>
      <c r="S41" s="11" t="s">
        <v>317</v>
      </c>
      <c r="T41" s="6"/>
      <c r="U41" s="14" t="str">
        <f>HYPERLINK("https://media.infra-m.ru/2096/2096305/cover/2096305.jpg", "Обложка")</f>
        <v>Обложка</v>
      </c>
      <c r="V41" s="14" t="str">
        <f>HYPERLINK("https://znanium.ru/catalog/product/2096305", "Ознакомиться")</f>
        <v>Ознакомиться</v>
      </c>
      <c r="W41" s="8" t="s">
        <v>318</v>
      </c>
      <c r="X41" s="6"/>
      <c r="Y41" s="6"/>
      <c r="Z41" s="6" t="s">
        <v>92</v>
      </c>
      <c r="AA41" s="6" t="s">
        <v>79</v>
      </c>
      <c r="AB41" s="8"/>
    </row>
    <row r="42" spans="1:28" s="4" customFormat="1" ht="51.95" customHeight="1" x14ac:dyDescent="0.2">
      <c r="A42" s="5">
        <v>0</v>
      </c>
      <c r="B42" s="6" t="s">
        <v>319</v>
      </c>
      <c r="C42" s="7">
        <v>1364</v>
      </c>
      <c r="D42" s="8" t="s">
        <v>320</v>
      </c>
      <c r="E42" s="8" t="s">
        <v>313</v>
      </c>
      <c r="F42" s="8" t="s">
        <v>314</v>
      </c>
      <c r="G42" s="6" t="s">
        <v>84</v>
      </c>
      <c r="H42" s="6" t="s">
        <v>97</v>
      </c>
      <c r="I42" s="8" t="s">
        <v>191</v>
      </c>
      <c r="J42" s="9">
        <v>1</v>
      </c>
      <c r="K42" s="9">
        <v>272</v>
      </c>
      <c r="L42" s="9">
        <v>2024</v>
      </c>
      <c r="M42" s="8" t="s">
        <v>321</v>
      </c>
      <c r="N42" s="8" t="s">
        <v>42</v>
      </c>
      <c r="O42" s="8" t="s">
        <v>43</v>
      </c>
      <c r="P42" s="6" t="s">
        <v>55</v>
      </c>
      <c r="Q42" s="8" t="s">
        <v>99</v>
      </c>
      <c r="R42" s="10" t="s">
        <v>322</v>
      </c>
      <c r="S42" s="11"/>
      <c r="T42" s="6"/>
      <c r="U42" s="14" t="str">
        <f>HYPERLINK("https://media.infra-m.ru/2167/2167305/cover/2167305.jpg", "Обложка")</f>
        <v>Обложка</v>
      </c>
      <c r="V42" s="14" t="str">
        <f>HYPERLINK("https://znanium.ru/catalog/product/2128507", "Ознакомиться")</f>
        <v>Ознакомиться</v>
      </c>
      <c r="W42" s="8" t="s">
        <v>318</v>
      </c>
      <c r="X42" s="6"/>
      <c r="Y42" s="6"/>
      <c r="Z42" s="6"/>
      <c r="AA42" s="6" t="s">
        <v>111</v>
      </c>
      <c r="AB42" s="8"/>
    </row>
    <row r="43" spans="1:28" s="4" customFormat="1" ht="51.95" customHeight="1" x14ac:dyDescent="0.2">
      <c r="A43" s="5">
        <v>0</v>
      </c>
      <c r="B43" s="6" t="s">
        <v>323</v>
      </c>
      <c r="C43" s="7">
        <v>1450</v>
      </c>
      <c r="D43" s="8" t="s">
        <v>324</v>
      </c>
      <c r="E43" s="8" t="s">
        <v>325</v>
      </c>
      <c r="F43" s="8" t="s">
        <v>326</v>
      </c>
      <c r="G43" s="6" t="s">
        <v>84</v>
      </c>
      <c r="H43" s="6" t="s">
        <v>39</v>
      </c>
      <c r="I43" s="8" t="s">
        <v>85</v>
      </c>
      <c r="J43" s="9">
        <v>1</v>
      </c>
      <c r="K43" s="9">
        <v>315</v>
      </c>
      <c r="L43" s="9">
        <v>2024</v>
      </c>
      <c r="M43" s="8" t="s">
        <v>327</v>
      </c>
      <c r="N43" s="8" t="s">
        <v>42</v>
      </c>
      <c r="O43" s="8" t="s">
        <v>43</v>
      </c>
      <c r="P43" s="6" t="s">
        <v>87</v>
      </c>
      <c r="Q43" s="8" t="s">
        <v>88</v>
      </c>
      <c r="R43" s="10" t="s">
        <v>328</v>
      </c>
      <c r="S43" s="11" t="s">
        <v>329</v>
      </c>
      <c r="T43" s="6"/>
      <c r="U43" s="14" t="str">
        <f>HYPERLINK("https://media.infra-m.ru/2128/2128417/cover/2128417.jpg", "Обложка")</f>
        <v>Обложка</v>
      </c>
      <c r="V43" s="14" t="str">
        <f>HYPERLINK("https://znanium.ru/catalog/product/2128417", "Ознакомиться")</f>
        <v>Ознакомиться</v>
      </c>
      <c r="W43" s="8" t="s">
        <v>330</v>
      </c>
      <c r="X43" s="6"/>
      <c r="Y43" s="6"/>
      <c r="Z43" s="6"/>
      <c r="AA43" s="6" t="s">
        <v>155</v>
      </c>
      <c r="AB43" s="8"/>
    </row>
    <row r="44" spans="1:28" s="4" customFormat="1" ht="51.95" customHeight="1" x14ac:dyDescent="0.2">
      <c r="A44" s="5">
        <v>0</v>
      </c>
      <c r="B44" s="6" t="s">
        <v>331</v>
      </c>
      <c r="C44" s="13">
        <v>690</v>
      </c>
      <c r="D44" s="8" t="s">
        <v>332</v>
      </c>
      <c r="E44" s="8" t="s">
        <v>333</v>
      </c>
      <c r="F44" s="8" t="s">
        <v>115</v>
      </c>
      <c r="G44" s="6" t="s">
        <v>62</v>
      </c>
      <c r="H44" s="6" t="s">
        <v>39</v>
      </c>
      <c r="I44" s="8" t="s">
        <v>63</v>
      </c>
      <c r="J44" s="9">
        <v>1</v>
      </c>
      <c r="K44" s="9">
        <v>148</v>
      </c>
      <c r="L44" s="9">
        <v>2024</v>
      </c>
      <c r="M44" s="8" t="s">
        <v>334</v>
      </c>
      <c r="N44" s="8" t="s">
        <v>42</v>
      </c>
      <c r="O44" s="8" t="s">
        <v>43</v>
      </c>
      <c r="P44" s="6" t="s">
        <v>67</v>
      </c>
      <c r="Q44" s="8" t="s">
        <v>45</v>
      </c>
      <c r="R44" s="10" t="s">
        <v>335</v>
      </c>
      <c r="S44" s="11"/>
      <c r="T44" s="6"/>
      <c r="U44" s="14" t="str">
        <f>HYPERLINK("https://media.infra-m.ru/2118/2118719/cover/2118719.jpg", "Обложка")</f>
        <v>Обложка</v>
      </c>
      <c r="V44" s="14" t="str">
        <f>HYPERLINK("https://znanium.ru/catalog/product/2118719", "Ознакомиться")</f>
        <v>Ознакомиться</v>
      </c>
      <c r="W44" s="8" t="s">
        <v>118</v>
      </c>
      <c r="X44" s="6"/>
      <c r="Y44" s="6"/>
      <c r="Z44" s="6"/>
      <c r="AA44" s="6" t="s">
        <v>136</v>
      </c>
      <c r="AB44" s="8"/>
    </row>
    <row r="45" spans="1:28" s="4" customFormat="1" ht="44.1" customHeight="1" x14ac:dyDescent="0.2">
      <c r="A45" s="5">
        <v>0</v>
      </c>
      <c r="B45" s="6" t="s">
        <v>336</v>
      </c>
      <c r="C45" s="7">
        <v>2390</v>
      </c>
      <c r="D45" s="8" t="s">
        <v>337</v>
      </c>
      <c r="E45" s="8" t="s">
        <v>338</v>
      </c>
      <c r="F45" s="8" t="s">
        <v>339</v>
      </c>
      <c r="G45" s="6" t="s">
        <v>38</v>
      </c>
      <c r="H45" s="6" t="s">
        <v>39</v>
      </c>
      <c r="I45" s="8" t="s">
        <v>40</v>
      </c>
      <c r="J45" s="9">
        <v>1</v>
      </c>
      <c r="K45" s="9">
        <v>508</v>
      </c>
      <c r="L45" s="9">
        <v>2024</v>
      </c>
      <c r="M45" s="8" t="s">
        <v>340</v>
      </c>
      <c r="N45" s="8" t="s">
        <v>42</v>
      </c>
      <c r="O45" s="8" t="s">
        <v>43</v>
      </c>
      <c r="P45" s="6" t="s">
        <v>87</v>
      </c>
      <c r="Q45" s="8" t="s">
        <v>99</v>
      </c>
      <c r="R45" s="10" t="s">
        <v>341</v>
      </c>
      <c r="S45" s="11"/>
      <c r="T45" s="6"/>
      <c r="U45" s="14" t="str">
        <f>HYPERLINK("https://media.infra-m.ru/2084/2084341/cover/2084341.jpg", "Обложка")</f>
        <v>Обложка</v>
      </c>
      <c r="V45" s="14" t="str">
        <f>HYPERLINK("https://znanium.ru/catalog/product/2084341", "Ознакомиться")</f>
        <v>Ознакомиться</v>
      </c>
      <c r="W45" s="8" t="s">
        <v>135</v>
      </c>
      <c r="X45" s="6"/>
      <c r="Y45" s="6"/>
      <c r="Z45" s="6"/>
      <c r="AA45" s="6" t="s">
        <v>342</v>
      </c>
      <c r="AB45" s="8"/>
    </row>
    <row r="46" spans="1:28" s="4" customFormat="1" ht="51.95" customHeight="1" x14ac:dyDescent="0.2">
      <c r="A46" s="5">
        <v>0</v>
      </c>
      <c r="B46" s="6" t="s">
        <v>343</v>
      </c>
      <c r="C46" s="13">
        <v>334.9</v>
      </c>
      <c r="D46" s="8" t="s">
        <v>344</v>
      </c>
      <c r="E46" s="8" t="s">
        <v>345</v>
      </c>
      <c r="F46" s="8" t="s">
        <v>346</v>
      </c>
      <c r="G46" s="6" t="s">
        <v>62</v>
      </c>
      <c r="H46" s="6" t="s">
        <v>97</v>
      </c>
      <c r="I46" s="8"/>
      <c r="J46" s="9">
        <v>1</v>
      </c>
      <c r="K46" s="9">
        <v>112</v>
      </c>
      <c r="L46" s="9">
        <v>2018</v>
      </c>
      <c r="M46" s="8" t="s">
        <v>347</v>
      </c>
      <c r="N46" s="8" t="s">
        <v>42</v>
      </c>
      <c r="O46" s="8" t="s">
        <v>43</v>
      </c>
      <c r="P46" s="6" t="s">
        <v>87</v>
      </c>
      <c r="Q46" s="8" t="s">
        <v>348</v>
      </c>
      <c r="R46" s="10" t="s">
        <v>349</v>
      </c>
      <c r="S46" s="11"/>
      <c r="T46" s="6"/>
      <c r="U46" s="12"/>
      <c r="V46" s="14" t="str">
        <f>HYPERLINK("https://znanium.ru/catalog/product/2052374", "Ознакомиться")</f>
        <v>Ознакомиться</v>
      </c>
      <c r="W46" s="8" t="s">
        <v>350</v>
      </c>
      <c r="X46" s="6"/>
      <c r="Y46" s="6"/>
      <c r="Z46" s="6"/>
      <c r="AA46" s="6" t="s">
        <v>111</v>
      </c>
      <c r="AB46" s="8"/>
    </row>
    <row r="47" spans="1:28" s="4" customFormat="1" ht="51.95" customHeight="1" x14ac:dyDescent="0.2">
      <c r="A47" s="5">
        <v>0</v>
      </c>
      <c r="B47" s="6" t="s">
        <v>351</v>
      </c>
      <c r="C47" s="13">
        <v>780</v>
      </c>
      <c r="D47" s="8" t="s">
        <v>352</v>
      </c>
      <c r="E47" s="8" t="s">
        <v>353</v>
      </c>
      <c r="F47" s="8" t="s">
        <v>354</v>
      </c>
      <c r="G47" s="6" t="s">
        <v>84</v>
      </c>
      <c r="H47" s="6" t="s">
        <v>97</v>
      </c>
      <c r="I47" s="8" t="s">
        <v>40</v>
      </c>
      <c r="J47" s="9">
        <v>1</v>
      </c>
      <c r="K47" s="9">
        <v>166</v>
      </c>
      <c r="L47" s="9">
        <v>2024</v>
      </c>
      <c r="M47" s="8" t="s">
        <v>355</v>
      </c>
      <c r="N47" s="8" t="s">
        <v>42</v>
      </c>
      <c r="O47" s="8" t="s">
        <v>43</v>
      </c>
      <c r="P47" s="6" t="s">
        <v>87</v>
      </c>
      <c r="Q47" s="8" t="s">
        <v>356</v>
      </c>
      <c r="R47" s="10" t="s">
        <v>349</v>
      </c>
      <c r="S47" s="11"/>
      <c r="T47" s="6"/>
      <c r="U47" s="14" t="str">
        <f>HYPERLINK("https://media.infra-m.ru/2052/2052374/cover/2052374.jpg", "Обложка")</f>
        <v>Обложка</v>
      </c>
      <c r="V47" s="14" t="str">
        <f>HYPERLINK("https://znanium.ru/catalog/product/2052374", "Ознакомиться")</f>
        <v>Ознакомиться</v>
      </c>
      <c r="W47" s="8" t="s">
        <v>350</v>
      </c>
      <c r="X47" s="6"/>
      <c r="Y47" s="6"/>
      <c r="Z47" s="6"/>
      <c r="AA47" s="6" t="s">
        <v>357</v>
      </c>
      <c r="AB47" s="8"/>
    </row>
    <row r="48" spans="1:28" s="4" customFormat="1" ht="42" customHeight="1" x14ac:dyDescent="0.2">
      <c r="A48" s="5">
        <v>0</v>
      </c>
      <c r="B48" s="6" t="s">
        <v>358</v>
      </c>
      <c r="C48" s="7">
        <v>4450</v>
      </c>
      <c r="D48" s="8" t="s">
        <v>359</v>
      </c>
      <c r="E48" s="8" t="s">
        <v>360</v>
      </c>
      <c r="F48" s="8" t="s">
        <v>361</v>
      </c>
      <c r="G48" s="6" t="s">
        <v>38</v>
      </c>
      <c r="H48" s="6" t="s">
        <v>39</v>
      </c>
      <c r="I48" s="8"/>
      <c r="J48" s="9">
        <v>1</v>
      </c>
      <c r="K48" s="9">
        <v>761</v>
      </c>
      <c r="L48" s="9">
        <v>2023</v>
      </c>
      <c r="M48" s="8" t="s">
        <v>362</v>
      </c>
      <c r="N48" s="8" t="s">
        <v>42</v>
      </c>
      <c r="O48" s="8" t="s">
        <v>43</v>
      </c>
      <c r="P48" s="6" t="s">
        <v>363</v>
      </c>
      <c r="Q48" s="8" t="s">
        <v>45</v>
      </c>
      <c r="R48" s="10" t="s">
        <v>364</v>
      </c>
      <c r="S48" s="11"/>
      <c r="T48" s="6"/>
      <c r="U48" s="14" t="str">
        <f>HYPERLINK("https://media.infra-m.ru/2113/2113425/cover/2113425.jpg", "Обложка")</f>
        <v>Обложка</v>
      </c>
      <c r="V48" s="14" t="str">
        <f>HYPERLINK("https://znanium.ru/catalog/product/2113425", "Ознакомиться")</f>
        <v>Ознакомиться</v>
      </c>
      <c r="W48" s="8" t="s">
        <v>256</v>
      </c>
      <c r="X48" s="6"/>
      <c r="Y48" s="6"/>
      <c r="Z48" s="6"/>
      <c r="AA48" s="6" t="s">
        <v>70</v>
      </c>
      <c r="AB48" s="8"/>
    </row>
    <row r="49" spans="1:28" s="4" customFormat="1" ht="51.95" customHeight="1" x14ac:dyDescent="0.2">
      <c r="A49" s="5">
        <v>0</v>
      </c>
      <c r="B49" s="6" t="s">
        <v>365</v>
      </c>
      <c r="C49" s="7">
        <v>1090</v>
      </c>
      <c r="D49" s="8" t="s">
        <v>366</v>
      </c>
      <c r="E49" s="8" t="s">
        <v>367</v>
      </c>
      <c r="F49" s="8" t="s">
        <v>368</v>
      </c>
      <c r="G49" s="6" t="s">
        <v>84</v>
      </c>
      <c r="H49" s="6" t="s">
        <v>39</v>
      </c>
      <c r="I49" s="8" t="s">
        <v>85</v>
      </c>
      <c r="J49" s="9">
        <v>1</v>
      </c>
      <c r="K49" s="9">
        <v>236</v>
      </c>
      <c r="L49" s="9">
        <v>2024</v>
      </c>
      <c r="M49" s="8" t="s">
        <v>369</v>
      </c>
      <c r="N49" s="8" t="s">
        <v>42</v>
      </c>
      <c r="O49" s="8" t="s">
        <v>43</v>
      </c>
      <c r="P49" s="6" t="s">
        <v>55</v>
      </c>
      <c r="Q49" s="8" t="s">
        <v>88</v>
      </c>
      <c r="R49" s="10" t="s">
        <v>370</v>
      </c>
      <c r="S49" s="11" t="s">
        <v>371</v>
      </c>
      <c r="T49" s="6"/>
      <c r="U49" s="14" t="str">
        <f>HYPERLINK("https://media.infra-m.ru/2086/2086784/cover/2086784.jpg", "Обложка")</f>
        <v>Обложка</v>
      </c>
      <c r="V49" s="14" t="str">
        <f>HYPERLINK("https://znanium.ru/catalog/product/2086784", "Ознакомиться")</f>
        <v>Ознакомиться</v>
      </c>
      <c r="W49" s="8" t="s">
        <v>318</v>
      </c>
      <c r="X49" s="6"/>
      <c r="Y49" s="6"/>
      <c r="Z49" s="6"/>
      <c r="AA49" s="6" t="s">
        <v>79</v>
      </c>
      <c r="AB49" s="8"/>
    </row>
    <row r="50" spans="1:28" s="4" customFormat="1" ht="42" customHeight="1" x14ac:dyDescent="0.2">
      <c r="A50" s="5">
        <v>0</v>
      </c>
      <c r="B50" s="6" t="s">
        <v>372</v>
      </c>
      <c r="C50" s="13">
        <v>980</v>
      </c>
      <c r="D50" s="8" t="s">
        <v>373</v>
      </c>
      <c r="E50" s="8" t="s">
        <v>374</v>
      </c>
      <c r="F50" s="8" t="s">
        <v>375</v>
      </c>
      <c r="G50" s="6" t="s">
        <v>38</v>
      </c>
      <c r="H50" s="6" t="s">
        <v>39</v>
      </c>
      <c r="I50" s="8" t="s">
        <v>376</v>
      </c>
      <c r="J50" s="9">
        <v>1</v>
      </c>
      <c r="K50" s="9">
        <v>200</v>
      </c>
      <c r="L50" s="9">
        <v>2023</v>
      </c>
      <c r="M50" s="8" t="s">
        <v>377</v>
      </c>
      <c r="N50" s="8" t="s">
        <v>42</v>
      </c>
      <c r="O50" s="8" t="s">
        <v>43</v>
      </c>
      <c r="P50" s="6" t="s">
        <v>87</v>
      </c>
      <c r="Q50" s="8" t="s">
        <v>143</v>
      </c>
      <c r="R50" s="10" t="s">
        <v>378</v>
      </c>
      <c r="S50" s="11"/>
      <c r="T50" s="6"/>
      <c r="U50" s="14" t="str">
        <f>HYPERLINK("https://media.infra-m.ru/1913/1913592/cover/1913592.jpg", "Обложка")</f>
        <v>Обложка</v>
      </c>
      <c r="V50" s="14" t="str">
        <f>HYPERLINK("https://znanium.ru/catalog/product/1913592", "Ознакомиться")</f>
        <v>Ознакомиться</v>
      </c>
      <c r="W50" s="8" t="s">
        <v>379</v>
      </c>
      <c r="X50" s="6"/>
      <c r="Y50" s="6"/>
      <c r="Z50" s="6"/>
      <c r="AA50" s="6" t="s">
        <v>70</v>
      </c>
      <c r="AB50" s="8"/>
    </row>
    <row r="51" spans="1:28" s="4" customFormat="1" ht="51.95" customHeight="1" x14ac:dyDescent="0.2">
      <c r="A51" s="5">
        <v>0</v>
      </c>
      <c r="B51" s="6" t="s">
        <v>380</v>
      </c>
      <c r="C51" s="7">
        <v>1324</v>
      </c>
      <c r="D51" s="8" t="s">
        <v>381</v>
      </c>
      <c r="E51" s="8" t="s">
        <v>382</v>
      </c>
      <c r="F51" s="8" t="s">
        <v>383</v>
      </c>
      <c r="G51" s="6" t="s">
        <v>84</v>
      </c>
      <c r="H51" s="6" t="s">
        <v>294</v>
      </c>
      <c r="I51" s="8" t="s">
        <v>294</v>
      </c>
      <c r="J51" s="9">
        <v>1</v>
      </c>
      <c r="K51" s="9">
        <v>264</v>
      </c>
      <c r="L51" s="9">
        <v>2025</v>
      </c>
      <c r="M51" s="8" t="s">
        <v>384</v>
      </c>
      <c r="N51" s="8" t="s">
        <v>65</v>
      </c>
      <c r="O51" s="8" t="s">
        <v>66</v>
      </c>
      <c r="P51" s="6" t="s">
        <v>169</v>
      </c>
      <c r="Q51" s="8" t="s">
        <v>99</v>
      </c>
      <c r="R51" s="10" t="s">
        <v>385</v>
      </c>
      <c r="S51" s="11"/>
      <c r="T51" s="6"/>
      <c r="U51" s="14" t="str">
        <f>HYPERLINK("https://media.infra-m.ru/2184/2184151/cover/2184151.jpg", "Обложка")</f>
        <v>Обложка</v>
      </c>
      <c r="V51" s="14" t="str">
        <f>HYPERLINK("https://znanium.ru/catalog/product/1903882", "Ознакомиться")</f>
        <v>Ознакомиться</v>
      </c>
      <c r="W51" s="8" t="s">
        <v>386</v>
      </c>
      <c r="X51" s="6"/>
      <c r="Y51" s="6"/>
      <c r="Z51" s="6"/>
      <c r="AA51" s="6" t="s">
        <v>111</v>
      </c>
      <c r="AB51" s="8"/>
    </row>
    <row r="52" spans="1:28" s="4" customFormat="1" ht="51.95" customHeight="1" x14ac:dyDescent="0.2">
      <c r="A52" s="5">
        <v>0</v>
      </c>
      <c r="B52" s="6" t="s">
        <v>387</v>
      </c>
      <c r="C52" s="7">
        <v>1430</v>
      </c>
      <c r="D52" s="8" t="s">
        <v>388</v>
      </c>
      <c r="E52" s="8" t="s">
        <v>389</v>
      </c>
      <c r="F52" s="8" t="s">
        <v>390</v>
      </c>
      <c r="G52" s="6" t="s">
        <v>84</v>
      </c>
      <c r="H52" s="6" t="s">
        <v>39</v>
      </c>
      <c r="I52" s="8" t="s">
        <v>201</v>
      </c>
      <c r="J52" s="9">
        <v>1</v>
      </c>
      <c r="K52" s="9">
        <v>309</v>
      </c>
      <c r="L52" s="9">
        <v>2023</v>
      </c>
      <c r="M52" s="8" t="s">
        <v>391</v>
      </c>
      <c r="N52" s="8" t="s">
        <v>65</v>
      </c>
      <c r="O52" s="8" t="s">
        <v>66</v>
      </c>
      <c r="P52" s="6" t="s">
        <v>87</v>
      </c>
      <c r="Q52" s="8" t="s">
        <v>99</v>
      </c>
      <c r="R52" s="10" t="s">
        <v>392</v>
      </c>
      <c r="S52" s="11" t="s">
        <v>393</v>
      </c>
      <c r="T52" s="6"/>
      <c r="U52" s="14" t="str">
        <f>HYPERLINK("https://media.infra-m.ru/2122/2122431/cover/2122431.jpg", "Обложка")</f>
        <v>Обложка</v>
      </c>
      <c r="V52" s="14" t="str">
        <f>HYPERLINK("https://znanium.ru/catalog/product/2117637", "Ознакомиться")</f>
        <v>Ознакомиться</v>
      </c>
      <c r="W52" s="8" t="s">
        <v>394</v>
      </c>
      <c r="X52" s="6"/>
      <c r="Y52" s="6"/>
      <c r="Z52" s="6"/>
      <c r="AA52" s="6" t="s">
        <v>147</v>
      </c>
      <c r="AB52" s="8"/>
    </row>
    <row r="53" spans="1:28" s="4" customFormat="1" ht="44.1" customHeight="1" x14ac:dyDescent="0.2">
      <c r="A53" s="5">
        <v>0</v>
      </c>
      <c r="B53" s="6" t="s">
        <v>395</v>
      </c>
      <c r="C53" s="13">
        <v>860</v>
      </c>
      <c r="D53" s="8" t="s">
        <v>396</v>
      </c>
      <c r="E53" s="8" t="s">
        <v>397</v>
      </c>
      <c r="F53" s="8" t="s">
        <v>398</v>
      </c>
      <c r="G53" s="6" t="s">
        <v>62</v>
      </c>
      <c r="H53" s="6" t="s">
        <v>39</v>
      </c>
      <c r="I53" s="8" t="s">
        <v>63</v>
      </c>
      <c r="J53" s="9">
        <v>1</v>
      </c>
      <c r="K53" s="9">
        <v>232</v>
      </c>
      <c r="L53" s="9">
        <v>2021</v>
      </c>
      <c r="M53" s="8" t="s">
        <v>399</v>
      </c>
      <c r="N53" s="8" t="s">
        <v>42</v>
      </c>
      <c r="O53" s="8" t="s">
        <v>43</v>
      </c>
      <c r="P53" s="6" t="s">
        <v>67</v>
      </c>
      <c r="Q53" s="8" t="s">
        <v>45</v>
      </c>
      <c r="R53" s="10" t="s">
        <v>400</v>
      </c>
      <c r="S53" s="11"/>
      <c r="T53" s="6"/>
      <c r="U53" s="14" t="str">
        <f>HYPERLINK("https://media.infra-m.ru/1158/1158751/cover/1158751.jpg", "Обложка")</f>
        <v>Обложка</v>
      </c>
      <c r="V53" s="14" t="str">
        <f>HYPERLINK("https://znanium.ru/catalog/product/1158751", "Ознакомиться")</f>
        <v>Ознакомиться</v>
      </c>
      <c r="W53" s="8" t="s">
        <v>401</v>
      </c>
      <c r="X53" s="6"/>
      <c r="Y53" s="6"/>
      <c r="Z53" s="6"/>
      <c r="AA53" s="6" t="s">
        <v>147</v>
      </c>
      <c r="AB53" s="8"/>
    </row>
    <row r="54" spans="1:28" s="4" customFormat="1" ht="51.95" customHeight="1" x14ac:dyDescent="0.2">
      <c r="A54" s="5">
        <v>0</v>
      </c>
      <c r="B54" s="6" t="s">
        <v>402</v>
      </c>
      <c r="C54" s="7">
        <v>2060</v>
      </c>
      <c r="D54" s="8" t="s">
        <v>403</v>
      </c>
      <c r="E54" s="8" t="s">
        <v>404</v>
      </c>
      <c r="F54" s="8" t="s">
        <v>405</v>
      </c>
      <c r="G54" s="6" t="s">
        <v>62</v>
      </c>
      <c r="H54" s="6" t="s">
        <v>39</v>
      </c>
      <c r="I54" s="8" t="s">
        <v>63</v>
      </c>
      <c r="J54" s="9">
        <v>1</v>
      </c>
      <c r="K54" s="9">
        <v>412</v>
      </c>
      <c r="L54" s="9">
        <v>2025</v>
      </c>
      <c r="M54" s="8" t="s">
        <v>406</v>
      </c>
      <c r="N54" s="8" t="s">
        <v>65</v>
      </c>
      <c r="O54" s="8" t="s">
        <v>66</v>
      </c>
      <c r="P54" s="6" t="s">
        <v>67</v>
      </c>
      <c r="Q54" s="8" t="s">
        <v>45</v>
      </c>
      <c r="R54" s="10" t="s">
        <v>407</v>
      </c>
      <c r="S54" s="11"/>
      <c r="T54" s="6"/>
      <c r="U54" s="14" t="str">
        <f>HYPERLINK("https://media.infra-m.ru/2170/2170058/cover/2170058.jpg", "Обложка")</f>
        <v>Обложка</v>
      </c>
      <c r="V54" s="14" t="str">
        <f>HYPERLINK("https://znanium.ru/catalog/product/2170058", "Ознакомиться")</f>
        <v>Ознакомиться</v>
      </c>
      <c r="W54" s="8" t="s">
        <v>408</v>
      </c>
      <c r="X54" s="6"/>
      <c r="Y54" s="6"/>
      <c r="Z54" s="6"/>
      <c r="AA54" s="6" t="s">
        <v>70</v>
      </c>
      <c r="AB54" s="8" t="s">
        <v>409</v>
      </c>
    </row>
    <row r="55" spans="1:28" s="4" customFormat="1" ht="51.95" customHeight="1" x14ac:dyDescent="0.2">
      <c r="A55" s="5">
        <v>0</v>
      </c>
      <c r="B55" s="6" t="s">
        <v>410</v>
      </c>
      <c r="C55" s="13">
        <v>750</v>
      </c>
      <c r="D55" s="8" t="s">
        <v>411</v>
      </c>
      <c r="E55" s="8" t="s">
        <v>412</v>
      </c>
      <c r="F55" s="8" t="s">
        <v>413</v>
      </c>
      <c r="G55" s="6" t="s">
        <v>84</v>
      </c>
      <c r="H55" s="6" t="s">
        <v>39</v>
      </c>
      <c r="I55" s="8" t="s">
        <v>191</v>
      </c>
      <c r="J55" s="9">
        <v>1</v>
      </c>
      <c r="K55" s="9">
        <v>189</v>
      </c>
      <c r="L55" s="9">
        <v>2022</v>
      </c>
      <c r="M55" s="8" t="s">
        <v>414</v>
      </c>
      <c r="N55" s="8" t="s">
        <v>65</v>
      </c>
      <c r="O55" s="8" t="s">
        <v>66</v>
      </c>
      <c r="P55" s="6" t="s">
        <v>55</v>
      </c>
      <c r="Q55" s="8" t="s">
        <v>99</v>
      </c>
      <c r="R55" s="10" t="s">
        <v>415</v>
      </c>
      <c r="S55" s="11" t="s">
        <v>416</v>
      </c>
      <c r="T55" s="6"/>
      <c r="U55" s="14" t="str">
        <f>HYPERLINK("https://media.infra-m.ru/1860/1860859/cover/1860859.jpg", "Обложка")</f>
        <v>Обложка</v>
      </c>
      <c r="V55" s="14" t="str">
        <f>HYPERLINK("https://znanium.ru/catalog/product/1860859", "Ознакомиться")</f>
        <v>Ознакомиться</v>
      </c>
      <c r="W55" s="8" t="s">
        <v>417</v>
      </c>
      <c r="X55" s="6"/>
      <c r="Y55" s="6"/>
      <c r="Z55" s="6"/>
      <c r="AA55" s="6" t="s">
        <v>418</v>
      </c>
      <c r="AB55" s="8"/>
    </row>
    <row r="56" spans="1:28" s="4" customFormat="1" ht="42" customHeight="1" x14ac:dyDescent="0.2">
      <c r="A56" s="5">
        <v>0</v>
      </c>
      <c r="B56" s="6" t="s">
        <v>419</v>
      </c>
      <c r="C56" s="7">
        <v>1530</v>
      </c>
      <c r="D56" s="8" t="s">
        <v>420</v>
      </c>
      <c r="E56" s="8" t="s">
        <v>421</v>
      </c>
      <c r="F56" s="8" t="s">
        <v>422</v>
      </c>
      <c r="G56" s="6" t="s">
        <v>62</v>
      </c>
      <c r="H56" s="6" t="s">
        <v>39</v>
      </c>
      <c r="I56" s="8" t="s">
        <v>63</v>
      </c>
      <c r="J56" s="9">
        <v>1</v>
      </c>
      <c r="K56" s="9">
        <v>331</v>
      </c>
      <c r="L56" s="9">
        <v>2024</v>
      </c>
      <c r="M56" s="8" t="s">
        <v>423</v>
      </c>
      <c r="N56" s="8" t="s">
        <v>42</v>
      </c>
      <c r="O56" s="8" t="s">
        <v>43</v>
      </c>
      <c r="P56" s="6" t="s">
        <v>67</v>
      </c>
      <c r="Q56" s="8" t="s">
        <v>45</v>
      </c>
      <c r="R56" s="10" t="s">
        <v>125</v>
      </c>
      <c r="S56" s="11"/>
      <c r="T56" s="6"/>
      <c r="U56" s="14" t="str">
        <f>HYPERLINK("https://media.infra-m.ru/2058/2058502/cover/2058502.jpg", "Обложка")</f>
        <v>Обложка</v>
      </c>
      <c r="V56" s="14" t="str">
        <f>HYPERLINK("https://znanium.ru/catalog/product/1064967", "Ознакомиться")</f>
        <v>Ознакомиться</v>
      </c>
      <c r="W56" s="8" t="s">
        <v>424</v>
      </c>
      <c r="X56" s="6"/>
      <c r="Y56" s="6"/>
      <c r="Z56" s="6"/>
      <c r="AA56" s="6" t="s">
        <v>155</v>
      </c>
      <c r="AB56" s="8"/>
    </row>
    <row r="57" spans="1:28" s="4" customFormat="1" ht="42" customHeight="1" x14ac:dyDescent="0.2">
      <c r="A57" s="5">
        <v>0</v>
      </c>
      <c r="B57" s="6" t="s">
        <v>425</v>
      </c>
      <c r="C57" s="13">
        <v>864</v>
      </c>
      <c r="D57" s="8" t="s">
        <v>426</v>
      </c>
      <c r="E57" s="8" t="s">
        <v>427</v>
      </c>
      <c r="F57" s="8" t="s">
        <v>428</v>
      </c>
      <c r="G57" s="6" t="s">
        <v>62</v>
      </c>
      <c r="H57" s="6" t="s">
        <v>39</v>
      </c>
      <c r="I57" s="8" t="s">
        <v>63</v>
      </c>
      <c r="J57" s="9">
        <v>1</v>
      </c>
      <c r="K57" s="9">
        <v>172</v>
      </c>
      <c r="L57" s="9">
        <v>2025</v>
      </c>
      <c r="M57" s="8" t="s">
        <v>429</v>
      </c>
      <c r="N57" s="8" t="s">
        <v>65</v>
      </c>
      <c r="O57" s="8" t="s">
        <v>66</v>
      </c>
      <c r="P57" s="6" t="s">
        <v>67</v>
      </c>
      <c r="Q57" s="8" t="s">
        <v>45</v>
      </c>
      <c r="R57" s="10" t="s">
        <v>430</v>
      </c>
      <c r="S57" s="11"/>
      <c r="T57" s="6"/>
      <c r="U57" s="14" t="str">
        <f>HYPERLINK("https://media.infra-m.ru/2171/2171227/cover/2171227.jpg", "Обложка")</f>
        <v>Обложка</v>
      </c>
      <c r="V57" s="14" t="str">
        <f>HYPERLINK("https://znanium.ru/catalog/product/1904242", "Ознакомиться")</f>
        <v>Ознакомиться</v>
      </c>
      <c r="W57" s="8" t="s">
        <v>431</v>
      </c>
      <c r="X57" s="6"/>
      <c r="Y57" s="6"/>
      <c r="Z57" s="6"/>
      <c r="AA57" s="6" t="s">
        <v>225</v>
      </c>
      <c r="AB57" s="8"/>
    </row>
    <row r="58" spans="1:28" s="4" customFormat="1" ht="44.1" customHeight="1" x14ac:dyDescent="0.2">
      <c r="A58" s="5">
        <v>0</v>
      </c>
      <c r="B58" s="6" t="s">
        <v>432</v>
      </c>
      <c r="C58" s="7">
        <v>1100</v>
      </c>
      <c r="D58" s="8" t="s">
        <v>433</v>
      </c>
      <c r="E58" s="8" t="s">
        <v>434</v>
      </c>
      <c r="F58" s="8" t="s">
        <v>435</v>
      </c>
      <c r="G58" s="6" t="s">
        <v>84</v>
      </c>
      <c r="H58" s="6" t="s">
        <v>39</v>
      </c>
      <c r="I58" s="8" t="s">
        <v>85</v>
      </c>
      <c r="J58" s="9">
        <v>1</v>
      </c>
      <c r="K58" s="9">
        <v>207</v>
      </c>
      <c r="L58" s="9">
        <v>2025</v>
      </c>
      <c r="M58" s="8" t="s">
        <v>436</v>
      </c>
      <c r="N58" s="8" t="s">
        <v>42</v>
      </c>
      <c r="O58" s="8" t="s">
        <v>43</v>
      </c>
      <c r="P58" s="6" t="s">
        <v>87</v>
      </c>
      <c r="Q58" s="8" t="s">
        <v>88</v>
      </c>
      <c r="R58" s="10" t="s">
        <v>437</v>
      </c>
      <c r="S58" s="11"/>
      <c r="T58" s="6"/>
      <c r="U58" s="14" t="str">
        <f>HYPERLINK("https://media.infra-m.ru/2185/2185775/cover/2185775.jpg", "Обложка")</f>
        <v>Обложка</v>
      </c>
      <c r="V58" s="14" t="str">
        <f>HYPERLINK("https://znanium.ru/catalog/product/2185775", "Ознакомиться")</f>
        <v>Ознакомиться</v>
      </c>
      <c r="W58" s="8" t="s">
        <v>318</v>
      </c>
      <c r="X58" s="6"/>
      <c r="Y58" s="6"/>
      <c r="Z58" s="6"/>
      <c r="AA58" s="6" t="s">
        <v>128</v>
      </c>
      <c r="AB58" s="8"/>
    </row>
    <row r="59" spans="1:28" s="4" customFormat="1" ht="51.95" customHeight="1" x14ac:dyDescent="0.2">
      <c r="A59" s="5">
        <v>0</v>
      </c>
      <c r="B59" s="6" t="s">
        <v>438</v>
      </c>
      <c r="C59" s="7">
        <v>1444</v>
      </c>
      <c r="D59" s="8" t="s">
        <v>439</v>
      </c>
      <c r="E59" s="8" t="s">
        <v>440</v>
      </c>
      <c r="F59" s="8" t="s">
        <v>441</v>
      </c>
      <c r="G59" s="6" t="s">
        <v>62</v>
      </c>
      <c r="H59" s="6" t="s">
        <v>97</v>
      </c>
      <c r="I59" s="8" t="s">
        <v>201</v>
      </c>
      <c r="J59" s="9">
        <v>1</v>
      </c>
      <c r="K59" s="9">
        <v>288</v>
      </c>
      <c r="L59" s="9">
        <v>2025</v>
      </c>
      <c r="M59" s="8" t="s">
        <v>442</v>
      </c>
      <c r="N59" s="8" t="s">
        <v>65</v>
      </c>
      <c r="O59" s="8" t="s">
        <v>66</v>
      </c>
      <c r="P59" s="6" t="s">
        <v>87</v>
      </c>
      <c r="Q59" s="8" t="s">
        <v>99</v>
      </c>
      <c r="R59" s="10" t="s">
        <v>443</v>
      </c>
      <c r="S59" s="11" t="s">
        <v>444</v>
      </c>
      <c r="T59" s="6"/>
      <c r="U59" s="14" t="str">
        <f>HYPERLINK("https://media.infra-m.ru/2159/2159186/cover/2159186.jpg", "Обложка")</f>
        <v>Обложка</v>
      </c>
      <c r="V59" s="14" t="str">
        <f>HYPERLINK("https://znanium.ru/catalog/product/1817993", "Ознакомиться")</f>
        <v>Ознакомиться</v>
      </c>
      <c r="W59" s="8" t="s">
        <v>303</v>
      </c>
      <c r="X59" s="6"/>
      <c r="Y59" s="6"/>
      <c r="Z59" s="6"/>
      <c r="AA59" s="6" t="s">
        <v>445</v>
      </c>
      <c r="AB59" s="8"/>
    </row>
    <row r="60" spans="1:28" s="4" customFormat="1" ht="51.95" customHeight="1" x14ac:dyDescent="0.2">
      <c r="A60" s="5">
        <v>0</v>
      </c>
      <c r="B60" s="6" t="s">
        <v>446</v>
      </c>
      <c r="C60" s="7">
        <v>1890</v>
      </c>
      <c r="D60" s="8" t="s">
        <v>447</v>
      </c>
      <c r="E60" s="8" t="s">
        <v>448</v>
      </c>
      <c r="F60" s="8" t="s">
        <v>449</v>
      </c>
      <c r="G60" s="6" t="s">
        <v>84</v>
      </c>
      <c r="H60" s="6" t="s">
        <v>39</v>
      </c>
      <c r="I60" s="8" t="s">
        <v>85</v>
      </c>
      <c r="J60" s="9">
        <v>1</v>
      </c>
      <c r="K60" s="9">
        <v>372</v>
      </c>
      <c r="L60" s="9">
        <v>2025</v>
      </c>
      <c r="M60" s="8" t="s">
        <v>450</v>
      </c>
      <c r="N60" s="8" t="s">
        <v>65</v>
      </c>
      <c r="O60" s="8" t="s">
        <v>66</v>
      </c>
      <c r="P60" s="6" t="s">
        <v>169</v>
      </c>
      <c r="Q60" s="8" t="s">
        <v>88</v>
      </c>
      <c r="R60" s="10" t="s">
        <v>451</v>
      </c>
      <c r="S60" s="11" t="s">
        <v>452</v>
      </c>
      <c r="T60" s="6"/>
      <c r="U60" s="14" t="str">
        <f>HYPERLINK("https://media.infra-m.ru/2167/2167528/cover/2167528.jpg", "Обложка")</f>
        <v>Обложка</v>
      </c>
      <c r="V60" s="14" t="str">
        <f>HYPERLINK("https://znanium.ru/catalog/product/2167528", "Ознакомиться")</f>
        <v>Ознакомиться</v>
      </c>
      <c r="W60" s="8" t="s">
        <v>453</v>
      </c>
      <c r="X60" s="6"/>
      <c r="Y60" s="6"/>
      <c r="Z60" s="6"/>
      <c r="AA60" s="6" t="s">
        <v>454</v>
      </c>
      <c r="AB60" s="8"/>
    </row>
    <row r="61" spans="1:28" s="4" customFormat="1" ht="51.95" customHeight="1" x14ac:dyDescent="0.2">
      <c r="A61" s="5">
        <v>0</v>
      </c>
      <c r="B61" s="6" t="s">
        <v>455</v>
      </c>
      <c r="C61" s="7">
        <v>1920</v>
      </c>
      <c r="D61" s="8" t="s">
        <v>456</v>
      </c>
      <c r="E61" s="8" t="s">
        <v>457</v>
      </c>
      <c r="F61" s="8" t="s">
        <v>449</v>
      </c>
      <c r="G61" s="6" t="s">
        <v>84</v>
      </c>
      <c r="H61" s="6" t="s">
        <v>39</v>
      </c>
      <c r="I61" s="8" t="s">
        <v>201</v>
      </c>
      <c r="J61" s="9">
        <v>1</v>
      </c>
      <c r="K61" s="9">
        <v>384</v>
      </c>
      <c r="L61" s="9">
        <v>2025</v>
      </c>
      <c r="M61" s="8" t="s">
        <v>458</v>
      </c>
      <c r="N61" s="8" t="s">
        <v>65</v>
      </c>
      <c r="O61" s="8" t="s">
        <v>66</v>
      </c>
      <c r="P61" s="6" t="s">
        <v>169</v>
      </c>
      <c r="Q61" s="8" t="s">
        <v>99</v>
      </c>
      <c r="R61" s="10" t="s">
        <v>459</v>
      </c>
      <c r="S61" s="11" t="s">
        <v>460</v>
      </c>
      <c r="T61" s="6"/>
      <c r="U61" s="14" t="str">
        <f>HYPERLINK("https://media.infra-m.ru/2186/2186851/cover/2186851.jpg", "Обложка")</f>
        <v>Обложка</v>
      </c>
      <c r="V61" s="14" t="str">
        <f>HYPERLINK("https://znanium.ru/catalog/product/2079955", "Ознакомиться")</f>
        <v>Ознакомиться</v>
      </c>
      <c r="W61" s="8" t="s">
        <v>453</v>
      </c>
      <c r="X61" s="6"/>
      <c r="Y61" s="6"/>
      <c r="Z61" s="6"/>
      <c r="AA61" s="6" t="s">
        <v>461</v>
      </c>
      <c r="AB61" s="8"/>
    </row>
    <row r="62" spans="1:28" s="4" customFormat="1" ht="42" customHeight="1" x14ac:dyDescent="0.2">
      <c r="A62" s="5">
        <v>0</v>
      </c>
      <c r="B62" s="6" t="s">
        <v>462</v>
      </c>
      <c r="C62" s="7">
        <v>2660</v>
      </c>
      <c r="D62" s="8" t="s">
        <v>463</v>
      </c>
      <c r="E62" s="8" t="s">
        <v>464</v>
      </c>
      <c r="F62" s="8" t="s">
        <v>465</v>
      </c>
      <c r="G62" s="6" t="s">
        <v>38</v>
      </c>
      <c r="H62" s="6" t="s">
        <v>39</v>
      </c>
      <c r="I62" s="8" t="s">
        <v>201</v>
      </c>
      <c r="J62" s="9">
        <v>1</v>
      </c>
      <c r="K62" s="9">
        <v>530</v>
      </c>
      <c r="L62" s="9">
        <v>2024</v>
      </c>
      <c r="M62" s="8" t="s">
        <v>466</v>
      </c>
      <c r="N62" s="8" t="s">
        <v>42</v>
      </c>
      <c r="O62" s="8" t="s">
        <v>43</v>
      </c>
      <c r="P62" s="6" t="s">
        <v>169</v>
      </c>
      <c r="Q62" s="8" t="s">
        <v>99</v>
      </c>
      <c r="R62" s="10" t="s">
        <v>467</v>
      </c>
      <c r="S62" s="11"/>
      <c r="T62" s="6"/>
      <c r="U62" s="14" t="str">
        <f>HYPERLINK("https://media.infra-m.ru/2134/2134547/cover/2134547.jpg", "Обложка")</f>
        <v>Обложка</v>
      </c>
      <c r="V62" s="14" t="str">
        <f>HYPERLINK("https://znanium.ru/catalog/product/2134547", "Ознакомиться")</f>
        <v>Ознакомиться</v>
      </c>
      <c r="W62" s="8" t="s">
        <v>135</v>
      </c>
      <c r="X62" s="6" t="s">
        <v>233</v>
      </c>
      <c r="Y62" s="6"/>
      <c r="Z62" s="6"/>
      <c r="AA62" s="6" t="s">
        <v>128</v>
      </c>
      <c r="AB62" s="8"/>
    </row>
    <row r="63" spans="1:28" s="4" customFormat="1" ht="51.95" customHeight="1" x14ac:dyDescent="0.2">
      <c r="A63" s="5">
        <v>0</v>
      </c>
      <c r="B63" s="6" t="s">
        <v>468</v>
      </c>
      <c r="C63" s="7">
        <v>1410</v>
      </c>
      <c r="D63" s="8" t="s">
        <v>469</v>
      </c>
      <c r="E63" s="8" t="s">
        <v>464</v>
      </c>
      <c r="F63" s="8" t="s">
        <v>465</v>
      </c>
      <c r="G63" s="6" t="s">
        <v>84</v>
      </c>
      <c r="H63" s="6" t="s">
        <v>39</v>
      </c>
      <c r="I63" s="8" t="s">
        <v>201</v>
      </c>
      <c r="J63" s="9">
        <v>1</v>
      </c>
      <c r="K63" s="9">
        <v>299</v>
      </c>
      <c r="L63" s="9">
        <v>2024</v>
      </c>
      <c r="M63" s="8" t="s">
        <v>470</v>
      </c>
      <c r="N63" s="8" t="s">
        <v>42</v>
      </c>
      <c r="O63" s="8" t="s">
        <v>43</v>
      </c>
      <c r="P63" s="6" t="s">
        <v>55</v>
      </c>
      <c r="Q63" s="8" t="s">
        <v>99</v>
      </c>
      <c r="R63" s="10" t="s">
        <v>471</v>
      </c>
      <c r="S63" s="11" t="s">
        <v>472</v>
      </c>
      <c r="T63" s="6"/>
      <c r="U63" s="14" t="str">
        <f>HYPERLINK("https://media.infra-m.ru/2138/2138719/cover/2138719.jpg", "Обложка")</f>
        <v>Обложка</v>
      </c>
      <c r="V63" s="14" t="str">
        <f>HYPERLINK("https://znanium.ru/catalog/product/2138719", "Ознакомиться")</f>
        <v>Ознакомиться</v>
      </c>
      <c r="W63" s="8" t="s">
        <v>135</v>
      </c>
      <c r="X63" s="6"/>
      <c r="Y63" s="6"/>
      <c r="Z63" s="6"/>
      <c r="AA63" s="6" t="s">
        <v>196</v>
      </c>
      <c r="AB63" s="8"/>
    </row>
    <row r="64" spans="1:28" s="4" customFormat="1" ht="51.95" customHeight="1" x14ac:dyDescent="0.2">
      <c r="A64" s="5">
        <v>0</v>
      </c>
      <c r="B64" s="6" t="s">
        <v>473</v>
      </c>
      <c r="C64" s="7">
        <v>1614</v>
      </c>
      <c r="D64" s="8" t="s">
        <v>474</v>
      </c>
      <c r="E64" s="8" t="s">
        <v>475</v>
      </c>
      <c r="F64" s="8" t="s">
        <v>476</v>
      </c>
      <c r="G64" s="6" t="s">
        <v>84</v>
      </c>
      <c r="H64" s="6" t="s">
        <v>39</v>
      </c>
      <c r="I64" s="8" t="s">
        <v>63</v>
      </c>
      <c r="J64" s="9">
        <v>1</v>
      </c>
      <c r="K64" s="9">
        <v>323</v>
      </c>
      <c r="L64" s="9">
        <v>2025</v>
      </c>
      <c r="M64" s="8" t="s">
        <v>477</v>
      </c>
      <c r="N64" s="8" t="s">
        <v>42</v>
      </c>
      <c r="O64" s="8" t="s">
        <v>43</v>
      </c>
      <c r="P64" s="6" t="s">
        <v>67</v>
      </c>
      <c r="Q64" s="8" t="s">
        <v>45</v>
      </c>
      <c r="R64" s="10" t="s">
        <v>478</v>
      </c>
      <c r="S64" s="11"/>
      <c r="T64" s="6"/>
      <c r="U64" s="14" t="str">
        <f>HYPERLINK("https://media.infra-m.ru/2178/2178152/cover/2178152.jpg", "Обложка")</f>
        <v>Обложка</v>
      </c>
      <c r="V64" s="14" t="str">
        <f>HYPERLINK("https://znanium.ru/catalog/product/1045947", "Ознакомиться")</f>
        <v>Ознакомиться</v>
      </c>
      <c r="W64" s="8" t="s">
        <v>479</v>
      </c>
      <c r="X64" s="6"/>
      <c r="Y64" s="6"/>
      <c r="Z64" s="6"/>
      <c r="AA64" s="6" t="s">
        <v>206</v>
      </c>
      <c r="AB64" s="8"/>
    </row>
    <row r="65" spans="1:28" s="4" customFormat="1" ht="51.95" customHeight="1" x14ac:dyDescent="0.2">
      <c r="A65" s="5">
        <v>0</v>
      </c>
      <c r="B65" s="6" t="s">
        <v>480</v>
      </c>
      <c r="C65" s="13">
        <v>910</v>
      </c>
      <c r="D65" s="8" t="s">
        <v>481</v>
      </c>
      <c r="E65" s="8" t="s">
        <v>482</v>
      </c>
      <c r="F65" s="8" t="s">
        <v>483</v>
      </c>
      <c r="G65" s="6" t="s">
        <v>84</v>
      </c>
      <c r="H65" s="6" t="s">
        <v>39</v>
      </c>
      <c r="I65" s="8" t="s">
        <v>63</v>
      </c>
      <c r="J65" s="9">
        <v>1</v>
      </c>
      <c r="K65" s="9">
        <v>267</v>
      </c>
      <c r="L65" s="9">
        <v>2019</v>
      </c>
      <c r="M65" s="8" t="s">
        <v>484</v>
      </c>
      <c r="N65" s="8" t="s">
        <v>42</v>
      </c>
      <c r="O65" s="8" t="s">
        <v>43</v>
      </c>
      <c r="P65" s="6" t="s">
        <v>67</v>
      </c>
      <c r="Q65" s="8" t="s">
        <v>45</v>
      </c>
      <c r="R65" s="10" t="s">
        <v>478</v>
      </c>
      <c r="S65" s="11"/>
      <c r="T65" s="6"/>
      <c r="U65" s="14" t="str">
        <f>HYPERLINK("https://media.infra-m.ru/1032/1032359/cover/1032359.jpg", "Обложка")</f>
        <v>Обложка</v>
      </c>
      <c r="V65" s="14" t="str">
        <f>HYPERLINK("https://znanium.ru/catalog/product/1045947", "Ознакомиться")</f>
        <v>Ознакомиться</v>
      </c>
      <c r="W65" s="8" t="s">
        <v>479</v>
      </c>
      <c r="X65" s="6"/>
      <c r="Y65" s="6"/>
      <c r="Z65" s="6"/>
      <c r="AA65" s="6" t="s">
        <v>93</v>
      </c>
      <c r="AB65" s="8"/>
    </row>
    <row r="66" spans="1:28" s="4" customFormat="1" ht="42" customHeight="1" x14ac:dyDescent="0.2">
      <c r="A66" s="5">
        <v>0</v>
      </c>
      <c r="B66" s="6" t="s">
        <v>485</v>
      </c>
      <c r="C66" s="7">
        <v>1190</v>
      </c>
      <c r="D66" s="8" t="s">
        <v>486</v>
      </c>
      <c r="E66" s="8" t="s">
        <v>487</v>
      </c>
      <c r="F66" s="8" t="s">
        <v>488</v>
      </c>
      <c r="G66" s="6" t="s">
        <v>84</v>
      </c>
      <c r="H66" s="6" t="s">
        <v>39</v>
      </c>
      <c r="I66" s="8" t="s">
        <v>201</v>
      </c>
      <c r="J66" s="9">
        <v>1</v>
      </c>
      <c r="K66" s="9">
        <v>225</v>
      </c>
      <c r="L66" s="9">
        <v>2025</v>
      </c>
      <c r="M66" s="8" t="s">
        <v>489</v>
      </c>
      <c r="N66" s="8" t="s">
        <v>42</v>
      </c>
      <c r="O66" s="8" t="s">
        <v>43</v>
      </c>
      <c r="P66" s="6" t="s">
        <v>87</v>
      </c>
      <c r="Q66" s="8" t="s">
        <v>170</v>
      </c>
      <c r="R66" s="10" t="s">
        <v>490</v>
      </c>
      <c r="S66" s="11"/>
      <c r="T66" s="6"/>
      <c r="U66" s="14" t="str">
        <f>HYPERLINK("https://media.infra-m.ru/2178/2178145/cover/2178145.jpg", "Обложка")</f>
        <v>Обложка</v>
      </c>
      <c r="V66" s="14" t="str">
        <f>HYPERLINK("https://znanium.ru/catalog/product/2178145", "Ознакомиться")</f>
        <v>Ознакомиться</v>
      </c>
      <c r="W66" s="8" t="s">
        <v>491</v>
      </c>
      <c r="X66" s="6"/>
      <c r="Y66" s="6"/>
      <c r="Z66" s="6"/>
      <c r="AA66" s="6" t="s">
        <v>128</v>
      </c>
      <c r="AB66" s="8"/>
    </row>
    <row r="67" spans="1:28" s="4" customFormat="1" ht="51.95" customHeight="1" x14ac:dyDescent="0.2">
      <c r="A67" s="5">
        <v>0</v>
      </c>
      <c r="B67" s="6" t="s">
        <v>492</v>
      </c>
      <c r="C67" s="13">
        <v>740</v>
      </c>
      <c r="D67" s="8" t="s">
        <v>493</v>
      </c>
      <c r="E67" s="8" t="s">
        <v>494</v>
      </c>
      <c r="F67" s="8" t="s">
        <v>495</v>
      </c>
      <c r="G67" s="6" t="s">
        <v>84</v>
      </c>
      <c r="H67" s="6" t="s">
        <v>39</v>
      </c>
      <c r="I67" s="8" t="s">
        <v>167</v>
      </c>
      <c r="J67" s="9">
        <v>1</v>
      </c>
      <c r="K67" s="9">
        <v>253</v>
      </c>
      <c r="L67" s="9">
        <v>2018</v>
      </c>
      <c r="M67" s="8" t="s">
        <v>496</v>
      </c>
      <c r="N67" s="8" t="s">
        <v>42</v>
      </c>
      <c r="O67" s="8" t="s">
        <v>43</v>
      </c>
      <c r="P67" s="6" t="s">
        <v>497</v>
      </c>
      <c r="Q67" s="8" t="s">
        <v>170</v>
      </c>
      <c r="R67" s="10" t="s">
        <v>498</v>
      </c>
      <c r="S67" s="11"/>
      <c r="T67" s="6"/>
      <c r="U67" s="14" t="str">
        <f>HYPERLINK("https://media.infra-m.ru/0938/0938946/cover/938946.jpg", "Обложка")</f>
        <v>Обложка</v>
      </c>
      <c r="V67" s="14" t="str">
        <f>HYPERLINK("https://znanium.ru/catalog/product/2172766", "Ознакомиться")</f>
        <v>Ознакомиться</v>
      </c>
      <c r="W67" s="8" t="s">
        <v>499</v>
      </c>
      <c r="X67" s="6"/>
      <c r="Y67" s="6"/>
      <c r="Z67" s="6"/>
      <c r="AA67" s="6" t="s">
        <v>500</v>
      </c>
      <c r="AB67" s="8"/>
    </row>
    <row r="68" spans="1:28" s="4" customFormat="1" ht="51.95" customHeight="1" x14ac:dyDescent="0.2">
      <c r="A68" s="5">
        <v>0</v>
      </c>
      <c r="B68" s="6" t="s">
        <v>501</v>
      </c>
      <c r="C68" s="13">
        <v>824</v>
      </c>
      <c r="D68" s="8" t="s">
        <v>502</v>
      </c>
      <c r="E68" s="8" t="s">
        <v>503</v>
      </c>
      <c r="F68" s="8" t="s">
        <v>504</v>
      </c>
      <c r="G68" s="6" t="s">
        <v>84</v>
      </c>
      <c r="H68" s="6" t="s">
        <v>97</v>
      </c>
      <c r="I68" s="8" t="s">
        <v>191</v>
      </c>
      <c r="J68" s="9">
        <v>1</v>
      </c>
      <c r="K68" s="9">
        <v>160</v>
      </c>
      <c r="L68" s="9">
        <v>2024</v>
      </c>
      <c r="M68" s="8" t="s">
        <v>505</v>
      </c>
      <c r="N68" s="8" t="s">
        <v>42</v>
      </c>
      <c r="O68" s="8" t="s">
        <v>43</v>
      </c>
      <c r="P68" s="6" t="s">
        <v>55</v>
      </c>
      <c r="Q68" s="8" t="s">
        <v>99</v>
      </c>
      <c r="R68" s="10" t="s">
        <v>467</v>
      </c>
      <c r="S68" s="11" t="s">
        <v>506</v>
      </c>
      <c r="T68" s="6"/>
      <c r="U68" s="14" t="str">
        <f>HYPERLINK("https://media.infra-m.ru/2148/2148316/cover/2148316.jpg", "Обложка")</f>
        <v>Обложка</v>
      </c>
      <c r="V68" s="14" t="str">
        <f>HYPERLINK("https://znanium.ru/catalog/product/2043280", "Ознакомиться")</f>
        <v>Ознакомиться</v>
      </c>
      <c r="W68" s="8" t="s">
        <v>507</v>
      </c>
      <c r="X68" s="6"/>
      <c r="Y68" s="6"/>
      <c r="Z68" s="6"/>
      <c r="AA68" s="6" t="s">
        <v>225</v>
      </c>
      <c r="AB68" s="8"/>
    </row>
    <row r="69" spans="1:28" s="4" customFormat="1" ht="51.95" customHeight="1" x14ac:dyDescent="0.2">
      <c r="A69" s="5">
        <v>0</v>
      </c>
      <c r="B69" s="6" t="s">
        <v>508</v>
      </c>
      <c r="C69" s="7">
        <v>1454</v>
      </c>
      <c r="D69" s="8" t="s">
        <v>509</v>
      </c>
      <c r="E69" s="8" t="s">
        <v>510</v>
      </c>
      <c r="F69" s="8" t="s">
        <v>293</v>
      </c>
      <c r="G69" s="6" t="s">
        <v>38</v>
      </c>
      <c r="H69" s="6" t="s">
        <v>294</v>
      </c>
      <c r="I69" s="8"/>
      <c r="J69" s="9">
        <v>1</v>
      </c>
      <c r="K69" s="9">
        <v>315</v>
      </c>
      <c r="L69" s="9">
        <v>2024</v>
      </c>
      <c r="M69" s="8" t="s">
        <v>511</v>
      </c>
      <c r="N69" s="8" t="s">
        <v>65</v>
      </c>
      <c r="O69" s="8" t="s">
        <v>66</v>
      </c>
      <c r="P69" s="6" t="s">
        <v>87</v>
      </c>
      <c r="Q69" s="8" t="s">
        <v>99</v>
      </c>
      <c r="R69" s="10" t="s">
        <v>385</v>
      </c>
      <c r="S69" s="11"/>
      <c r="T69" s="6"/>
      <c r="U69" s="14" t="str">
        <f>HYPERLINK("https://media.infra-m.ru/2094/2094484/cover/2094484.jpg", "Обложка")</f>
        <v>Обложка</v>
      </c>
      <c r="V69" s="14" t="str">
        <f>HYPERLINK("https://znanium.ru/catalog/product/1841710", "Ознакомиться")</f>
        <v>Ознакомиться</v>
      </c>
      <c r="W69" s="8" t="s">
        <v>284</v>
      </c>
      <c r="X69" s="6"/>
      <c r="Y69" s="6"/>
      <c r="Z69" s="6"/>
      <c r="AA69" s="6" t="s">
        <v>296</v>
      </c>
      <c r="AB69" s="8"/>
    </row>
    <row r="70" spans="1:28" s="4" customFormat="1" ht="42" customHeight="1" x14ac:dyDescent="0.2">
      <c r="A70" s="5">
        <v>0</v>
      </c>
      <c r="B70" s="6" t="s">
        <v>512</v>
      </c>
      <c r="C70" s="7">
        <v>1034</v>
      </c>
      <c r="D70" s="8" t="s">
        <v>513</v>
      </c>
      <c r="E70" s="8" t="s">
        <v>514</v>
      </c>
      <c r="F70" s="8" t="s">
        <v>515</v>
      </c>
      <c r="G70" s="6" t="s">
        <v>38</v>
      </c>
      <c r="H70" s="6" t="s">
        <v>39</v>
      </c>
      <c r="I70" s="8" t="s">
        <v>191</v>
      </c>
      <c r="J70" s="9">
        <v>1</v>
      </c>
      <c r="K70" s="9">
        <v>224</v>
      </c>
      <c r="L70" s="9">
        <v>2024</v>
      </c>
      <c r="M70" s="8" t="s">
        <v>516</v>
      </c>
      <c r="N70" s="8" t="s">
        <v>65</v>
      </c>
      <c r="O70" s="8" t="s">
        <v>66</v>
      </c>
      <c r="P70" s="6" t="s">
        <v>169</v>
      </c>
      <c r="Q70" s="8" t="s">
        <v>99</v>
      </c>
      <c r="R70" s="10" t="s">
        <v>430</v>
      </c>
      <c r="S70" s="11"/>
      <c r="T70" s="6"/>
      <c r="U70" s="14" t="str">
        <f>HYPERLINK("https://media.infra-m.ru/2094/2094490/cover/2094490.jpg", "Обложка")</f>
        <v>Обложка</v>
      </c>
      <c r="V70" s="14" t="str">
        <f>HYPERLINK("https://znanium.ru/catalog/product/1851443", "Ознакомиться")</f>
        <v>Ознакомиться</v>
      </c>
      <c r="W70" s="8" t="s">
        <v>517</v>
      </c>
      <c r="X70" s="6"/>
      <c r="Y70" s="6"/>
      <c r="Z70" s="6"/>
      <c r="AA70" s="6" t="s">
        <v>225</v>
      </c>
      <c r="AB70" s="8"/>
    </row>
    <row r="71" spans="1:28" s="4" customFormat="1" ht="44.1" customHeight="1" x14ac:dyDescent="0.2">
      <c r="A71" s="5">
        <v>0</v>
      </c>
      <c r="B71" s="6" t="s">
        <v>518</v>
      </c>
      <c r="C71" s="7">
        <v>1330</v>
      </c>
      <c r="D71" s="8" t="s">
        <v>519</v>
      </c>
      <c r="E71" s="8" t="s">
        <v>520</v>
      </c>
      <c r="F71" s="8" t="s">
        <v>521</v>
      </c>
      <c r="G71" s="6" t="s">
        <v>62</v>
      </c>
      <c r="H71" s="6" t="s">
        <v>39</v>
      </c>
      <c r="I71" s="8" t="s">
        <v>63</v>
      </c>
      <c r="J71" s="9">
        <v>1</v>
      </c>
      <c r="K71" s="9">
        <v>340</v>
      </c>
      <c r="L71" s="9">
        <v>2022</v>
      </c>
      <c r="M71" s="8" t="s">
        <v>522</v>
      </c>
      <c r="N71" s="8" t="s">
        <v>65</v>
      </c>
      <c r="O71" s="8" t="s">
        <v>66</v>
      </c>
      <c r="P71" s="6" t="s">
        <v>67</v>
      </c>
      <c r="Q71" s="8" t="s">
        <v>45</v>
      </c>
      <c r="R71" s="10" t="s">
        <v>523</v>
      </c>
      <c r="S71" s="11"/>
      <c r="T71" s="6"/>
      <c r="U71" s="14" t="str">
        <f>HYPERLINK("https://media.infra-m.ru/1864/1864236/cover/1864236.jpg", "Обложка")</f>
        <v>Обложка</v>
      </c>
      <c r="V71" s="14" t="str">
        <f>HYPERLINK("https://znanium.ru/catalog/product/1864236", "Ознакомиться")</f>
        <v>Ознакомиться</v>
      </c>
      <c r="W71" s="8" t="s">
        <v>517</v>
      </c>
      <c r="X71" s="6"/>
      <c r="Y71" s="6"/>
      <c r="Z71" s="6"/>
      <c r="AA71" s="6" t="s">
        <v>111</v>
      </c>
      <c r="AB71" s="8"/>
    </row>
    <row r="72" spans="1:28" s="4" customFormat="1" ht="44.1" customHeight="1" x14ac:dyDescent="0.2">
      <c r="A72" s="5">
        <v>0</v>
      </c>
      <c r="B72" s="6" t="s">
        <v>524</v>
      </c>
      <c r="C72" s="7">
        <v>1360</v>
      </c>
      <c r="D72" s="8" t="s">
        <v>525</v>
      </c>
      <c r="E72" s="8" t="s">
        <v>526</v>
      </c>
      <c r="F72" s="8" t="s">
        <v>527</v>
      </c>
      <c r="G72" s="6" t="s">
        <v>84</v>
      </c>
      <c r="H72" s="6" t="s">
        <v>39</v>
      </c>
      <c r="I72" s="8" t="s">
        <v>85</v>
      </c>
      <c r="J72" s="9">
        <v>1</v>
      </c>
      <c r="K72" s="9">
        <v>272</v>
      </c>
      <c r="L72" s="9">
        <v>2024</v>
      </c>
      <c r="M72" s="8" t="s">
        <v>528</v>
      </c>
      <c r="N72" s="8" t="s">
        <v>42</v>
      </c>
      <c r="O72" s="8" t="s">
        <v>43</v>
      </c>
      <c r="P72" s="6" t="s">
        <v>87</v>
      </c>
      <c r="Q72" s="8" t="s">
        <v>88</v>
      </c>
      <c r="R72" s="10" t="s">
        <v>529</v>
      </c>
      <c r="S72" s="11"/>
      <c r="T72" s="6"/>
      <c r="U72" s="14" t="str">
        <f>HYPERLINK("https://media.infra-m.ru/2164/2164007/cover/2164007.jpg", "Обложка")</f>
        <v>Обложка</v>
      </c>
      <c r="V72" s="14" t="str">
        <f>HYPERLINK("https://znanium.ru/catalog/product/2164007", "Ознакомиться")</f>
        <v>Ознакомиться</v>
      </c>
      <c r="W72" s="8" t="s">
        <v>530</v>
      </c>
      <c r="X72" s="6"/>
      <c r="Y72" s="6"/>
      <c r="Z72" s="6" t="s">
        <v>92</v>
      </c>
      <c r="AA72" s="6" t="s">
        <v>128</v>
      </c>
      <c r="AB72" s="8"/>
    </row>
    <row r="73" spans="1:28" s="4" customFormat="1" ht="42" customHeight="1" x14ac:dyDescent="0.2">
      <c r="A73" s="5">
        <v>0</v>
      </c>
      <c r="B73" s="6" t="s">
        <v>531</v>
      </c>
      <c r="C73" s="7">
        <v>1300</v>
      </c>
      <c r="D73" s="8" t="s">
        <v>532</v>
      </c>
      <c r="E73" s="8" t="s">
        <v>526</v>
      </c>
      <c r="F73" s="8" t="s">
        <v>527</v>
      </c>
      <c r="G73" s="6" t="s">
        <v>38</v>
      </c>
      <c r="H73" s="6" t="s">
        <v>39</v>
      </c>
      <c r="I73" s="8" t="s">
        <v>201</v>
      </c>
      <c r="J73" s="9">
        <v>1</v>
      </c>
      <c r="K73" s="9">
        <v>272</v>
      </c>
      <c r="L73" s="9">
        <v>2024</v>
      </c>
      <c r="M73" s="8" t="s">
        <v>533</v>
      </c>
      <c r="N73" s="8" t="s">
        <v>42</v>
      </c>
      <c r="O73" s="8" t="s">
        <v>43</v>
      </c>
      <c r="P73" s="6" t="s">
        <v>87</v>
      </c>
      <c r="Q73" s="8" t="s">
        <v>99</v>
      </c>
      <c r="R73" s="10" t="s">
        <v>534</v>
      </c>
      <c r="S73" s="11"/>
      <c r="T73" s="6"/>
      <c r="U73" s="14" t="str">
        <f>HYPERLINK("https://media.infra-m.ru/1079/1079943/cover/1079943.jpg", "Обложка")</f>
        <v>Обложка</v>
      </c>
      <c r="V73" s="14" t="str">
        <f>HYPERLINK("https://znanium.ru/catalog/product/1079943", "Ознакомиться")</f>
        <v>Ознакомиться</v>
      </c>
      <c r="W73" s="8" t="s">
        <v>530</v>
      </c>
      <c r="X73" s="6"/>
      <c r="Y73" s="6"/>
      <c r="Z73" s="6"/>
      <c r="AA73" s="6" t="s">
        <v>128</v>
      </c>
      <c r="AB73" s="8"/>
    </row>
    <row r="74" spans="1:28" s="4" customFormat="1" ht="51.95" customHeight="1" x14ac:dyDescent="0.2">
      <c r="A74" s="5">
        <v>0</v>
      </c>
      <c r="B74" s="6" t="s">
        <v>535</v>
      </c>
      <c r="C74" s="7">
        <v>1070</v>
      </c>
      <c r="D74" s="8" t="s">
        <v>536</v>
      </c>
      <c r="E74" s="8" t="s">
        <v>537</v>
      </c>
      <c r="F74" s="8" t="s">
        <v>538</v>
      </c>
      <c r="G74" s="6" t="s">
        <v>84</v>
      </c>
      <c r="H74" s="6" t="s">
        <v>39</v>
      </c>
      <c r="I74" s="8" t="s">
        <v>85</v>
      </c>
      <c r="J74" s="9">
        <v>1</v>
      </c>
      <c r="K74" s="9">
        <v>223</v>
      </c>
      <c r="L74" s="9">
        <v>2024</v>
      </c>
      <c r="M74" s="8" t="s">
        <v>539</v>
      </c>
      <c r="N74" s="8" t="s">
        <v>42</v>
      </c>
      <c r="O74" s="8" t="s">
        <v>43</v>
      </c>
      <c r="P74" s="6" t="s">
        <v>87</v>
      </c>
      <c r="Q74" s="8" t="s">
        <v>88</v>
      </c>
      <c r="R74" s="10" t="s">
        <v>540</v>
      </c>
      <c r="S74" s="11" t="s">
        <v>541</v>
      </c>
      <c r="T74" s="6"/>
      <c r="U74" s="14" t="str">
        <f>HYPERLINK("https://media.infra-m.ru/2096/2096934/cover/2096934.jpg", "Обложка")</f>
        <v>Обложка</v>
      </c>
      <c r="V74" s="14" t="str">
        <f>HYPERLINK("https://znanium.ru/catalog/product/2096934", "Ознакомиться")</f>
        <v>Ознакомиться</v>
      </c>
      <c r="W74" s="8" t="s">
        <v>542</v>
      </c>
      <c r="X74" s="6"/>
      <c r="Y74" s="6"/>
      <c r="Z74" s="6"/>
      <c r="AA74" s="6" t="s">
        <v>196</v>
      </c>
      <c r="AB74" s="8"/>
    </row>
    <row r="75" spans="1:28" s="4" customFormat="1" ht="51.95" customHeight="1" x14ac:dyDescent="0.2">
      <c r="A75" s="5">
        <v>0</v>
      </c>
      <c r="B75" s="6" t="s">
        <v>543</v>
      </c>
      <c r="C75" s="13">
        <v>930</v>
      </c>
      <c r="D75" s="8" t="s">
        <v>544</v>
      </c>
      <c r="E75" s="8" t="s">
        <v>545</v>
      </c>
      <c r="F75" s="8" t="s">
        <v>546</v>
      </c>
      <c r="G75" s="6" t="s">
        <v>84</v>
      </c>
      <c r="H75" s="6" t="s">
        <v>39</v>
      </c>
      <c r="I75" s="8" t="s">
        <v>141</v>
      </c>
      <c r="J75" s="9">
        <v>1</v>
      </c>
      <c r="K75" s="9">
        <v>182</v>
      </c>
      <c r="L75" s="9">
        <v>2024</v>
      </c>
      <c r="M75" s="8" t="s">
        <v>547</v>
      </c>
      <c r="N75" s="8" t="s">
        <v>42</v>
      </c>
      <c r="O75" s="8" t="s">
        <v>43</v>
      </c>
      <c r="P75" s="6" t="s">
        <v>87</v>
      </c>
      <c r="Q75" s="8" t="s">
        <v>143</v>
      </c>
      <c r="R75" s="10" t="s">
        <v>309</v>
      </c>
      <c r="S75" s="11" t="s">
        <v>548</v>
      </c>
      <c r="T75" s="6" t="s">
        <v>47</v>
      </c>
      <c r="U75" s="14" t="str">
        <f>HYPERLINK("https://media.infra-m.ru/2100/2100972/cover/2100972.jpg", "Обложка")</f>
        <v>Обложка</v>
      </c>
      <c r="V75" s="14" t="str">
        <f>HYPERLINK("https://znanium.ru/catalog/product/2100972", "Ознакомиться")</f>
        <v>Ознакомиться</v>
      </c>
      <c r="W75" s="8" t="s">
        <v>549</v>
      </c>
      <c r="X75" s="6"/>
      <c r="Y75" s="6"/>
      <c r="Z75" s="6"/>
      <c r="AA75" s="6" t="s">
        <v>155</v>
      </c>
      <c r="AB75" s="8"/>
    </row>
    <row r="76" spans="1:28" s="4" customFormat="1" ht="51.95" customHeight="1" x14ac:dyDescent="0.2">
      <c r="A76" s="5">
        <v>0</v>
      </c>
      <c r="B76" s="6" t="s">
        <v>550</v>
      </c>
      <c r="C76" s="13">
        <v>670</v>
      </c>
      <c r="D76" s="8" t="s">
        <v>551</v>
      </c>
      <c r="E76" s="8" t="s">
        <v>552</v>
      </c>
      <c r="F76" s="8" t="s">
        <v>553</v>
      </c>
      <c r="G76" s="6" t="s">
        <v>554</v>
      </c>
      <c r="H76" s="6" t="s">
        <v>39</v>
      </c>
      <c r="I76" s="8"/>
      <c r="J76" s="9">
        <v>1</v>
      </c>
      <c r="K76" s="9">
        <v>228</v>
      </c>
      <c r="L76" s="9">
        <v>2017</v>
      </c>
      <c r="M76" s="8" t="s">
        <v>555</v>
      </c>
      <c r="N76" s="8" t="s">
        <v>42</v>
      </c>
      <c r="O76" s="8" t="s">
        <v>43</v>
      </c>
      <c r="P76" s="6" t="s">
        <v>44</v>
      </c>
      <c r="Q76" s="8" t="s">
        <v>143</v>
      </c>
      <c r="R76" s="10" t="s">
        <v>556</v>
      </c>
      <c r="S76" s="11"/>
      <c r="T76" s="6"/>
      <c r="U76" s="14" t="str">
        <f>HYPERLINK("https://media.infra-m.ru/0792/0792747/cover/792747.jpg", "Обложка")</f>
        <v>Обложка</v>
      </c>
      <c r="V76" s="14" t="str">
        <f>HYPERLINK("https://znanium.ru/catalog/product/792747", "Ознакомиться")</f>
        <v>Ознакомиться</v>
      </c>
      <c r="W76" s="8" t="s">
        <v>173</v>
      </c>
      <c r="X76" s="6"/>
      <c r="Y76" s="6"/>
      <c r="Z76" s="6"/>
      <c r="AA76" s="6" t="s">
        <v>49</v>
      </c>
      <c r="AB76" s="8"/>
    </row>
    <row r="77" spans="1:28" s="4" customFormat="1" ht="42" customHeight="1" x14ac:dyDescent="0.2">
      <c r="A77" s="5">
        <v>0</v>
      </c>
      <c r="B77" s="6" t="s">
        <v>557</v>
      </c>
      <c r="C77" s="13">
        <v>724</v>
      </c>
      <c r="D77" s="8" t="s">
        <v>558</v>
      </c>
      <c r="E77" s="8" t="s">
        <v>559</v>
      </c>
      <c r="F77" s="8" t="s">
        <v>560</v>
      </c>
      <c r="G77" s="6" t="s">
        <v>62</v>
      </c>
      <c r="H77" s="6" t="s">
        <v>97</v>
      </c>
      <c r="I77" s="8"/>
      <c r="J77" s="9">
        <v>1</v>
      </c>
      <c r="K77" s="9">
        <v>144</v>
      </c>
      <c r="L77" s="9">
        <v>2025</v>
      </c>
      <c r="M77" s="8" t="s">
        <v>561</v>
      </c>
      <c r="N77" s="8" t="s">
        <v>65</v>
      </c>
      <c r="O77" s="8" t="s">
        <v>66</v>
      </c>
      <c r="P77" s="6" t="s">
        <v>67</v>
      </c>
      <c r="Q77" s="8" t="s">
        <v>45</v>
      </c>
      <c r="R77" s="10" t="s">
        <v>562</v>
      </c>
      <c r="S77" s="11"/>
      <c r="T77" s="6"/>
      <c r="U77" s="14" t="str">
        <f>HYPERLINK("https://media.infra-m.ru/2166/2166544/cover/2166544.jpg", "Обложка")</f>
        <v>Обложка</v>
      </c>
      <c r="V77" s="12"/>
      <c r="W77" s="8" t="s">
        <v>135</v>
      </c>
      <c r="X77" s="6"/>
      <c r="Y77" s="6"/>
      <c r="Z77" s="6"/>
      <c r="AA77" s="6" t="s">
        <v>296</v>
      </c>
      <c r="AB77" s="8"/>
    </row>
    <row r="78" spans="1:28" s="4" customFormat="1" ht="44.1" customHeight="1" x14ac:dyDescent="0.2">
      <c r="A78" s="5">
        <v>0</v>
      </c>
      <c r="B78" s="6" t="s">
        <v>563</v>
      </c>
      <c r="C78" s="13">
        <v>324</v>
      </c>
      <c r="D78" s="8" t="s">
        <v>564</v>
      </c>
      <c r="E78" s="8" t="s">
        <v>565</v>
      </c>
      <c r="F78" s="8" t="s">
        <v>566</v>
      </c>
      <c r="G78" s="6" t="s">
        <v>62</v>
      </c>
      <c r="H78" s="6" t="s">
        <v>97</v>
      </c>
      <c r="I78" s="8"/>
      <c r="J78" s="9">
        <v>1</v>
      </c>
      <c r="K78" s="9">
        <v>64</v>
      </c>
      <c r="L78" s="9">
        <v>2025</v>
      </c>
      <c r="M78" s="8" t="s">
        <v>567</v>
      </c>
      <c r="N78" s="8" t="s">
        <v>65</v>
      </c>
      <c r="O78" s="8" t="s">
        <v>66</v>
      </c>
      <c r="P78" s="6" t="s">
        <v>67</v>
      </c>
      <c r="Q78" s="8" t="s">
        <v>45</v>
      </c>
      <c r="R78" s="10" t="s">
        <v>568</v>
      </c>
      <c r="S78" s="11"/>
      <c r="T78" s="6"/>
      <c r="U78" s="14" t="str">
        <f>HYPERLINK("https://media.infra-m.ru/2179/2179093/cover/2179093.jpg", "Обложка")</f>
        <v>Обложка</v>
      </c>
      <c r="V78" s="14" t="str">
        <f>HYPERLINK("https://znanium.ru/catalog/product/537827", "Ознакомиться")</f>
        <v>Ознакомиться</v>
      </c>
      <c r="W78" s="8" t="s">
        <v>569</v>
      </c>
      <c r="X78" s="6"/>
      <c r="Y78" s="6"/>
      <c r="Z78" s="6"/>
      <c r="AA78" s="6" t="s">
        <v>445</v>
      </c>
      <c r="AB78" s="8"/>
    </row>
    <row r="79" spans="1:28" s="4" customFormat="1" ht="44.1" customHeight="1" x14ac:dyDescent="0.2">
      <c r="A79" s="5">
        <v>0</v>
      </c>
      <c r="B79" s="6" t="s">
        <v>570</v>
      </c>
      <c r="C79" s="7">
        <v>1090</v>
      </c>
      <c r="D79" s="8" t="s">
        <v>571</v>
      </c>
      <c r="E79" s="8" t="s">
        <v>572</v>
      </c>
      <c r="F79" s="8" t="s">
        <v>573</v>
      </c>
      <c r="G79" s="6" t="s">
        <v>62</v>
      </c>
      <c r="H79" s="6" t="s">
        <v>39</v>
      </c>
      <c r="I79" s="8" t="s">
        <v>63</v>
      </c>
      <c r="J79" s="9">
        <v>1</v>
      </c>
      <c r="K79" s="9">
        <v>218</v>
      </c>
      <c r="L79" s="9">
        <v>2025</v>
      </c>
      <c r="M79" s="8" t="s">
        <v>574</v>
      </c>
      <c r="N79" s="8" t="s">
        <v>65</v>
      </c>
      <c r="O79" s="8" t="s">
        <v>66</v>
      </c>
      <c r="P79" s="6" t="s">
        <v>67</v>
      </c>
      <c r="Q79" s="8" t="s">
        <v>45</v>
      </c>
      <c r="R79" s="10" t="s">
        <v>575</v>
      </c>
      <c r="S79" s="11"/>
      <c r="T79" s="6"/>
      <c r="U79" s="14" t="str">
        <f>HYPERLINK("https://media.infra-m.ru/2173/2173483/cover/2173483.jpg", "Обложка")</f>
        <v>Обложка</v>
      </c>
      <c r="V79" s="14" t="str">
        <f>HYPERLINK("https://znanium.ru/catalog/product/2173483", "Ознакомиться")</f>
        <v>Ознакомиться</v>
      </c>
      <c r="W79" s="8" t="s">
        <v>91</v>
      </c>
      <c r="X79" s="6"/>
      <c r="Y79" s="6"/>
      <c r="Z79" s="6"/>
      <c r="AA79" s="6" t="s">
        <v>70</v>
      </c>
      <c r="AB79" s="8"/>
    </row>
    <row r="80" spans="1:28" s="4" customFormat="1" ht="42" customHeight="1" x14ac:dyDescent="0.2">
      <c r="A80" s="5">
        <v>0</v>
      </c>
      <c r="B80" s="6" t="s">
        <v>576</v>
      </c>
      <c r="C80" s="13">
        <v>750</v>
      </c>
      <c r="D80" s="8" t="s">
        <v>577</v>
      </c>
      <c r="E80" s="8" t="s">
        <v>578</v>
      </c>
      <c r="F80" s="8" t="s">
        <v>579</v>
      </c>
      <c r="G80" s="6" t="s">
        <v>84</v>
      </c>
      <c r="H80" s="6" t="s">
        <v>39</v>
      </c>
      <c r="I80" s="8" t="s">
        <v>63</v>
      </c>
      <c r="J80" s="9">
        <v>1</v>
      </c>
      <c r="K80" s="9">
        <v>193</v>
      </c>
      <c r="L80" s="9">
        <v>2022</v>
      </c>
      <c r="M80" s="8" t="s">
        <v>580</v>
      </c>
      <c r="N80" s="8" t="s">
        <v>42</v>
      </c>
      <c r="O80" s="8" t="s">
        <v>43</v>
      </c>
      <c r="P80" s="6" t="s">
        <v>67</v>
      </c>
      <c r="Q80" s="8" t="s">
        <v>45</v>
      </c>
      <c r="R80" s="10" t="s">
        <v>581</v>
      </c>
      <c r="S80" s="11"/>
      <c r="T80" s="6"/>
      <c r="U80" s="14" t="str">
        <f>HYPERLINK("https://media.infra-m.ru/1854/1854751/cover/1854751.jpg", "Обложка")</f>
        <v>Обложка</v>
      </c>
      <c r="V80" s="14" t="str">
        <f>HYPERLINK("https://znanium.ru/catalog/product/1854751", "Ознакомиться")</f>
        <v>Ознакомиться</v>
      </c>
      <c r="W80" s="8" t="s">
        <v>173</v>
      </c>
      <c r="X80" s="6"/>
      <c r="Y80" s="6"/>
      <c r="Z80" s="6"/>
      <c r="AA80" s="6" t="s">
        <v>119</v>
      </c>
      <c r="AB80" s="8"/>
    </row>
    <row r="81" spans="1:28" s="4" customFormat="1" ht="51.95" customHeight="1" x14ac:dyDescent="0.2">
      <c r="A81" s="5">
        <v>0</v>
      </c>
      <c r="B81" s="6" t="s">
        <v>582</v>
      </c>
      <c r="C81" s="7">
        <v>1034</v>
      </c>
      <c r="D81" s="8" t="s">
        <v>583</v>
      </c>
      <c r="E81" s="8" t="s">
        <v>584</v>
      </c>
      <c r="F81" s="8" t="s">
        <v>585</v>
      </c>
      <c r="G81" s="6" t="s">
        <v>62</v>
      </c>
      <c r="H81" s="6" t="s">
        <v>97</v>
      </c>
      <c r="I81" s="8" t="s">
        <v>201</v>
      </c>
      <c r="J81" s="9">
        <v>1</v>
      </c>
      <c r="K81" s="9">
        <v>224</v>
      </c>
      <c r="L81" s="9">
        <v>2023</v>
      </c>
      <c r="M81" s="8" t="s">
        <v>586</v>
      </c>
      <c r="N81" s="8" t="s">
        <v>42</v>
      </c>
      <c r="O81" s="8" t="s">
        <v>43</v>
      </c>
      <c r="P81" s="6" t="s">
        <v>55</v>
      </c>
      <c r="Q81" s="8" t="s">
        <v>99</v>
      </c>
      <c r="R81" s="10" t="s">
        <v>587</v>
      </c>
      <c r="S81" s="11" t="s">
        <v>588</v>
      </c>
      <c r="T81" s="6"/>
      <c r="U81" s="14" t="str">
        <f>HYPERLINK("https://media.infra-m.ru/1895/1895181/cover/1895181.jpg", "Обложка")</f>
        <v>Обложка</v>
      </c>
      <c r="V81" s="14" t="str">
        <f>HYPERLINK("https://znanium.ru/catalog/product/1838393", "Ознакомиться")</f>
        <v>Ознакомиться</v>
      </c>
      <c r="W81" s="8" t="s">
        <v>135</v>
      </c>
      <c r="X81" s="6"/>
      <c r="Y81" s="6"/>
      <c r="Z81" s="6"/>
      <c r="AA81" s="6" t="s">
        <v>225</v>
      </c>
      <c r="AB81" s="8"/>
    </row>
    <row r="82" spans="1:28" s="4" customFormat="1" ht="51.95" customHeight="1" x14ac:dyDescent="0.2">
      <c r="A82" s="5">
        <v>0</v>
      </c>
      <c r="B82" s="6" t="s">
        <v>589</v>
      </c>
      <c r="C82" s="7">
        <v>1130</v>
      </c>
      <c r="D82" s="8" t="s">
        <v>590</v>
      </c>
      <c r="E82" s="8" t="s">
        <v>584</v>
      </c>
      <c r="F82" s="8" t="s">
        <v>585</v>
      </c>
      <c r="G82" s="6" t="s">
        <v>84</v>
      </c>
      <c r="H82" s="6" t="s">
        <v>97</v>
      </c>
      <c r="I82" s="8" t="s">
        <v>85</v>
      </c>
      <c r="J82" s="9">
        <v>1</v>
      </c>
      <c r="K82" s="9">
        <v>224</v>
      </c>
      <c r="L82" s="9">
        <v>2025</v>
      </c>
      <c r="M82" s="8" t="s">
        <v>591</v>
      </c>
      <c r="N82" s="8" t="s">
        <v>42</v>
      </c>
      <c r="O82" s="8" t="s">
        <v>43</v>
      </c>
      <c r="P82" s="6" t="s">
        <v>55</v>
      </c>
      <c r="Q82" s="8" t="s">
        <v>88</v>
      </c>
      <c r="R82" s="10" t="s">
        <v>592</v>
      </c>
      <c r="S82" s="11" t="s">
        <v>593</v>
      </c>
      <c r="T82" s="6"/>
      <c r="U82" s="14" t="str">
        <f>HYPERLINK("https://media.infra-m.ru/2186/2186262/cover/2186262.jpg", "Обложка")</f>
        <v>Обложка</v>
      </c>
      <c r="V82" s="14" t="str">
        <f>HYPERLINK("https://znanium.ru/catalog/product/1865715", "Ознакомиться")</f>
        <v>Ознакомиться</v>
      </c>
      <c r="W82" s="8" t="s">
        <v>135</v>
      </c>
      <c r="X82" s="6"/>
      <c r="Y82" s="6"/>
      <c r="Z82" s="6" t="s">
        <v>92</v>
      </c>
      <c r="AA82" s="6" t="s">
        <v>79</v>
      </c>
      <c r="AB82" s="8"/>
    </row>
    <row r="83" spans="1:28" s="4" customFormat="1" ht="51.95" customHeight="1" x14ac:dyDescent="0.2">
      <c r="A83" s="5">
        <v>0</v>
      </c>
      <c r="B83" s="6" t="s">
        <v>594</v>
      </c>
      <c r="C83" s="13">
        <v>770</v>
      </c>
      <c r="D83" s="8" t="s">
        <v>595</v>
      </c>
      <c r="E83" s="8" t="s">
        <v>596</v>
      </c>
      <c r="F83" s="8" t="s">
        <v>597</v>
      </c>
      <c r="G83" s="6" t="s">
        <v>62</v>
      </c>
      <c r="H83" s="6" t="s">
        <v>39</v>
      </c>
      <c r="I83" s="8" t="s">
        <v>201</v>
      </c>
      <c r="J83" s="9">
        <v>1</v>
      </c>
      <c r="K83" s="9">
        <v>154</v>
      </c>
      <c r="L83" s="9">
        <v>2025</v>
      </c>
      <c r="M83" s="8" t="s">
        <v>598</v>
      </c>
      <c r="N83" s="8" t="s">
        <v>65</v>
      </c>
      <c r="O83" s="8" t="s">
        <v>66</v>
      </c>
      <c r="P83" s="6" t="s">
        <v>87</v>
      </c>
      <c r="Q83" s="8" t="s">
        <v>99</v>
      </c>
      <c r="R83" s="10" t="s">
        <v>392</v>
      </c>
      <c r="S83" s="11" t="s">
        <v>599</v>
      </c>
      <c r="T83" s="6"/>
      <c r="U83" s="14" t="str">
        <f>HYPERLINK("https://media.infra-m.ru/2188/2188884/cover/2188884.jpg", "Обложка")</f>
        <v>Обложка</v>
      </c>
      <c r="V83" s="14" t="str">
        <f>HYPERLINK("https://znanium.ru/catalog/product/2188884", "Ознакомиться")</f>
        <v>Ознакомиться</v>
      </c>
      <c r="W83" s="8" t="s">
        <v>600</v>
      </c>
      <c r="X83" s="6"/>
      <c r="Y83" s="6"/>
      <c r="Z83" s="6"/>
      <c r="AA83" s="6" t="s">
        <v>136</v>
      </c>
      <c r="AB83" s="8"/>
    </row>
    <row r="84" spans="1:28" s="4" customFormat="1" ht="51.95" customHeight="1" x14ac:dyDescent="0.2">
      <c r="A84" s="5">
        <v>0</v>
      </c>
      <c r="B84" s="6" t="s">
        <v>601</v>
      </c>
      <c r="C84" s="7">
        <v>1600</v>
      </c>
      <c r="D84" s="8" t="s">
        <v>602</v>
      </c>
      <c r="E84" s="8" t="s">
        <v>603</v>
      </c>
      <c r="F84" s="8" t="s">
        <v>604</v>
      </c>
      <c r="G84" s="6" t="s">
        <v>62</v>
      </c>
      <c r="H84" s="6" t="s">
        <v>97</v>
      </c>
      <c r="I84" s="8" t="s">
        <v>40</v>
      </c>
      <c r="J84" s="9">
        <v>1</v>
      </c>
      <c r="K84" s="9">
        <v>319</v>
      </c>
      <c r="L84" s="9">
        <v>2025</v>
      </c>
      <c r="M84" s="8" t="s">
        <v>605</v>
      </c>
      <c r="N84" s="8" t="s">
        <v>65</v>
      </c>
      <c r="O84" s="8" t="s">
        <v>66</v>
      </c>
      <c r="P84" s="6" t="s">
        <v>606</v>
      </c>
      <c r="Q84" s="8" t="s">
        <v>45</v>
      </c>
      <c r="R84" s="10" t="s">
        <v>607</v>
      </c>
      <c r="S84" s="11"/>
      <c r="T84" s="6"/>
      <c r="U84" s="14" t="str">
        <f>HYPERLINK("https://media.infra-m.ru/2179/2179085/cover/2179085.jpg", "Обложка")</f>
        <v>Обложка</v>
      </c>
      <c r="V84" s="14" t="str">
        <f>HYPERLINK("https://znanium.ru/catalog/product/2179085", "Ознакомиться")</f>
        <v>Ознакомиться</v>
      </c>
      <c r="W84" s="8" t="s">
        <v>318</v>
      </c>
      <c r="X84" s="6"/>
      <c r="Y84" s="6"/>
      <c r="Z84" s="6"/>
      <c r="AA84" s="6" t="s">
        <v>608</v>
      </c>
      <c r="AB84" s="8"/>
    </row>
    <row r="85" spans="1:28" s="4" customFormat="1" ht="51.95" customHeight="1" x14ac:dyDescent="0.2">
      <c r="A85" s="5">
        <v>0</v>
      </c>
      <c r="B85" s="6" t="s">
        <v>609</v>
      </c>
      <c r="C85" s="13">
        <v>764.9</v>
      </c>
      <c r="D85" s="8" t="s">
        <v>610</v>
      </c>
      <c r="E85" s="8" t="s">
        <v>611</v>
      </c>
      <c r="F85" s="8" t="s">
        <v>612</v>
      </c>
      <c r="G85" s="6" t="s">
        <v>38</v>
      </c>
      <c r="H85" s="6" t="s">
        <v>97</v>
      </c>
      <c r="I85" s="8"/>
      <c r="J85" s="9">
        <v>1</v>
      </c>
      <c r="K85" s="9">
        <v>240</v>
      </c>
      <c r="L85" s="9">
        <v>2017</v>
      </c>
      <c r="M85" s="8" t="s">
        <v>613</v>
      </c>
      <c r="N85" s="8" t="s">
        <v>65</v>
      </c>
      <c r="O85" s="8" t="s">
        <v>66</v>
      </c>
      <c r="P85" s="6" t="s">
        <v>606</v>
      </c>
      <c r="Q85" s="8" t="s">
        <v>45</v>
      </c>
      <c r="R85" s="10" t="s">
        <v>607</v>
      </c>
      <c r="S85" s="11" t="s">
        <v>614</v>
      </c>
      <c r="T85" s="6"/>
      <c r="U85" s="14" t="str">
        <f>HYPERLINK("https://media.infra-m.ru/0536/0536823/cover/536823.jpg", "Обложка")</f>
        <v>Обложка</v>
      </c>
      <c r="V85" s="14" t="str">
        <f>HYPERLINK("https://znanium.ru/catalog/product/2179085", "Ознакомиться")</f>
        <v>Ознакомиться</v>
      </c>
      <c r="W85" s="8" t="s">
        <v>318</v>
      </c>
      <c r="X85" s="6"/>
      <c r="Y85" s="6"/>
      <c r="Z85" s="6"/>
      <c r="AA85" s="6" t="s">
        <v>615</v>
      </c>
      <c r="AB85" s="8"/>
    </row>
    <row r="86" spans="1:28" s="4" customFormat="1" ht="42" customHeight="1" x14ac:dyDescent="0.2">
      <c r="A86" s="5">
        <v>0</v>
      </c>
      <c r="B86" s="6" t="s">
        <v>616</v>
      </c>
      <c r="C86" s="13">
        <v>814</v>
      </c>
      <c r="D86" s="8" t="s">
        <v>617</v>
      </c>
      <c r="E86" s="8" t="s">
        <v>618</v>
      </c>
      <c r="F86" s="8" t="s">
        <v>619</v>
      </c>
      <c r="G86" s="6" t="s">
        <v>62</v>
      </c>
      <c r="H86" s="6" t="s">
        <v>97</v>
      </c>
      <c r="I86" s="8" t="s">
        <v>63</v>
      </c>
      <c r="J86" s="9">
        <v>1</v>
      </c>
      <c r="K86" s="9">
        <v>136</v>
      </c>
      <c r="L86" s="9">
        <v>2025</v>
      </c>
      <c r="M86" s="8" t="s">
        <v>620</v>
      </c>
      <c r="N86" s="8" t="s">
        <v>42</v>
      </c>
      <c r="O86" s="8" t="s">
        <v>43</v>
      </c>
      <c r="P86" s="6" t="s">
        <v>67</v>
      </c>
      <c r="Q86" s="8"/>
      <c r="R86" s="10" t="s">
        <v>77</v>
      </c>
      <c r="S86" s="11"/>
      <c r="T86" s="6"/>
      <c r="U86" s="14" t="str">
        <f>HYPERLINK("https://media.infra-m.ru/2180/2180762/cover/2180762.jpg", "Обложка")</f>
        <v>Обложка</v>
      </c>
      <c r="V86" s="14" t="str">
        <f>HYPERLINK("https://znanium.ru/catalog/product/2143189", "Ознакомиться")</f>
        <v>Ознакомиться</v>
      </c>
      <c r="W86" s="8" t="s">
        <v>318</v>
      </c>
      <c r="X86" s="6"/>
      <c r="Y86" s="6"/>
      <c r="Z86" s="6"/>
      <c r="AA86" s="6" t="s">
        <v>621</v>
      </c>
      <c r="AB86" s="8"/>
    </row>
    <row r="87" spans="1:28" s="4" customFormat="1" ht="51.95" customHeight="1" x14ac:dyDescent="0.2">
      <c r="A87" s="5">
        <v>0</v>
      </c>
      <c r="B87" s="6" t="s">
        <v>622</v>
      </c>
      <c r="C87" s="13">
        <v>740</v>
      </c>
      <c r="D87" s="8" t="s">
        <v>623</v>
      </c>
      <c r="E87" s="8" t="s">
        <v>624</v>
      </c>
      <c r="F87" s="8" t="s">
        <v>625</v>
      </c>
      <c r="G87" s="6" t="s">
        <v>84</v>
      </c>
      <c r="H87" s="6" t="s">
        <v>39</v>
      </c>
      <c r="I87" s="8" t="s">
        <v>40</v>
      </c>
      <c r="J87" s="9">
        <v>1</v>
      </c>
      <c r="K87" s="9">
        <v>148</v>
      </c>
      <c r="L87" s="9">
        <v>2024</v>
      </c>
      <c r="M87" s="8" t="s">
        <v>626</v>
      </c>
      <c r="N87" s="8" t="s">
        <v>42</v>
      </c>
      <c r="O87" s="8" t="s">
        <v>43</v>
      </c>
      <c r="P87" s="6" t="s">
        <v>55</v>
      </c>
      <c r="Q87" s="8" t="s">
        <v>45</v>
      </c>
      <c r="R87" s="10" t="s">
        <v>627</v>
      </c>
      <c r="S87" s="11"/>
      <c r="T87" s="6"/>
      <c r="U87" s="14" t="str">
        <f>HYPERLINK("https://media.infra-m.ru/2139/2139100/cover/2139100.jpg", "Обложка")</f>
        <v>Обложка</v>
      </c>
      <c r="V87" s="14" t="str">
        <f>HYPERLINK("https://znanium.ru/catalog/product/2139100", "Ознакомиться")</f>
        <v>Ознакомиться</v>
      </c>
      <c r="W87" s="8" t="s">
        <v>256</v>
      </c>
      <c r="X87" s="6"/>
      <c r="Y87" s="6"/>
      <c r="Z87" s="6"/>
      <c r="AA87" s="6" t="s">
        <v>79</v>
      </c>
      <c r="AB87" s="8"/>
    </row>
    <row r="88" spans="1:28" s="4" customFormat="1" ht="42" customHeight="1" x14ac:dyDescent="0.2">
      <c r="A88" s="5">
        <v>0</v>
      </c>
      <c r="B88" s="6" t="s">
        <v>628</v>
      </c>
      <c r="C88" s="7">
        <v>1020</v>
      </c>
      <c r="D88" s="8" t="s">
        <v>629</v>
      </c>
      <c r="E88" s="8" t="s">
        <v>630</v>
      </c>
      <c r="F88" s="8" t="s">
        <v>631</v>
      </c>
      <c r="G88" s="6" t="s">
        <v>38</v>
      </c>
      <c r="H88" s="6" t="s">
        <v>39</v>
      </c>
      <c r="I88" s="8" t="s">
        <v>63</v>
      </c>
      <c r="J88" s="9">
        <v>1</v>
      </c>
      <c r="K88" s="9">
        <v>203</v>
      </c>
      <c r="L88" s="9">
        <v>2024</v>
      </c>
      <c r="M88" s="8" t="s">
        <v>632</v>
      </c>
      <c r="N88" s="8" t="s">
        <v>42</v>
      </c>
      <c r="O88" s="8" t="s">
        <v>43</v>
      </c>
      <c r="P88" s="6" t="s">
        <v>67</v>
      </c>
      <c r="Q88" s="8" t="s">
        <v>45</v>
      </c>
      <c r="R88" s="10" t="s">
        <v>633</v>
      </c>
      <c r="S88" s="11"/>
      <c r="T88" s="6"/>
      <c r="U88" s="14" t="str">
        <f>HYPERLINK("https://media.infra-m.ru/2079/2079775/cover/2079775.jpg", "Обложка")</f>
        <v>Обложка</v>
      </c>
      <c r="V88" s="14" t="str">
        <f>HYPERLINK("https://znanium.ru/catalog/product/2079775", "Ознакомиться")</f>
        <v>Ознакомиться</v>
      </c>
      <c r="W88" s="8" t="s">
        <v>634</v>
      </c>
      <c r="X88" s="6" t="s">
        <v>56</v>
      </c>
      <c r="Y88" s="6"/>
      <c r="Z88" s="6"/>
      <c r="AA88" s="6" t="s">
        <v>128</v>
      </c>
      <c r="AB88" s="8"/>
    </row>
    <row r="89" spans="1:28" s="4" customFormat="1" ht="51.95" customHeight="1" x14ac:dyDescent="0.2">
      <c r="A89" s="5">
        <v>0</v>
      </c>
      <c r="B89" s="6" t="s">
        <v>635</v>
      </c>
      <c r="C89" s="13">
        <v>420</v>
      </c>
      <c r="D89" s="8" t="s">
        <v>636</v>
      </c>
      <c r="E89" s="8" t="s">
        <v>637</v>
      </c>
      <c r="F89" s="8" t="s">
        <v>638</v>
      </c>
      <c r="G89" s="6" t="s">
        <v>62</v>
      </c>
      <c r="H89" s="6" t="s">
        <v>39</v>
      </c>
      <c r="I89" s="8" t="s">
        <v>201</v>
      </c>
      <c r="J89" s="9">
        <v>1</v>
      </c>
      <c r="K89" s="9">
        <v>83</v>
      </c>
      <c r="L89" s="9">
        <v>2025</v>
      </c>
      <c r="M89" s="8" t="s">
        <v>639</v>
      </c>
      <c r="N89" s="8" t="s">
        <v>42</v>
      </c>
      <c r="O89" s="8" t="s">
        <v>43</v>
      </c>
      <c r="P89" s="6" t="s">
        <v>87</v>
      </c>
      <c r="Q89" s="8" t="s">
        <v>99</v>
      </c>
      <c r="R89" s="10" t="s">
        <v>471</v>
      </c>
      <c r="S89" s="11" t="s">
        <v>640</v>
      </c>
      <c r="T89" s="6" t="s">
        <v>47</v>
      </c>
      <c r="U89" s="14" t="str">
        <f>HYPERLINK("https://media.infra-m.ru/2161/2161287/cover/2161287.jpg", "Обложка")</f>
        <v>Обложка</v>
      </c>
      <c r="V89" s="14" t="str">
        <f>HYPERLINK("https://znanium.ru/catalog/product/2161287", "Ознакомиться")</f>
        <v>Ознакомиться</v>
      </c>
      <c r="W89" s="8" t="s">
        <v>135</v>
      </c>
      <c r="X89" s="6"/>
      <c r="Y89" s="6"/>
      <c r="Z89" s="6"/>
      <c r="AA89" s="6" t="s">
        <v>79</v>
      </c>
      <c r="AB89" s="8"/>
    </row>
    <row r="90" spans="1:28" s="4" customFormat="1" ht="51.95" customHeight="1" x14ac:dyDescent="0.2">
      <c r="A90" s="5">
        <v>0</v>
      </c>
      <c r="B90" s="6" t="s">
        <v>641</v>
      </c>
      <c r="C90" s="13">
        <v>450</v>
      </c>
      <c r="D90" s="8" t="s">
        <v>642</v>
      </c>
      <c r="E90" s="8" t="s">
        <v>637</v>
      </c>
      <c r="F90" s="8" t="s">
        <v>638</v>
      </c>
      <c r="G90" s="6" t="s">
        <v>62</v>
      </c>
      <c r="H90" s="6" t="s">
        <v>39</v>
      </c>
      <c r="I90" s="8" t="s">
        <v>85</v>
      </c>
      <c r="J90" s="9">
        <v>1</v>
      </c>
      <c r="K90" s="9">
        <v>83</v>
      </c>
      <c r="L90" s="9">
        <v>2025</v>
      </c>
      <c r="M90" s="8" t="s">
        <v>643</v>
      </c>
      <c r="N90" s="8" t="s">
        <v>42</v>
      </c>
      <c r="O90" s="8" t="s">
        <v>43</v>
      </c>
      <c r="P90" s="6" t="s">
        <v>87</v>
      </c>
      <c r="Q90" s="8" t="s">
        <v>88</v>
      </c>
      <c r="R90" s="10" t="s">
        <v>644</v>
      </c>
      <c r="S90" s="11" t="s">
        <v>645</v>
      </c>
      <c r="T90" s="6" t="s">
        <v>47</v>
      </c>
      <c r="U90" s="14" t="str">
        <f>HYPERLINK("https://media.infra-m.ru/2179/2179075/cover/2179075.jpg", "Обложка")</f>
        <v>Обложка</v>
      </c>
      <c r="V90" s="14" t="str">
        <f>HYPERLINK("https://znanium.ru/catalog/product/2179075", "Ознакомиться")</f>
        <v>Ознакомиться</v>
      </c>
      <c r="W90" s="8" t="s">
        <v>135</v>
      </c>
      <c r="X90" s="6"/>
      <c r="Y90" s="6"/>
      <c r="Z90" s="6" t="s">
        <v>92</v>
      </c>
      <c r="AA90" s="6" t="s">
        <v>147</v>
      </c>
      <c r="AB90" s="8"/>
    </row>
    <row r="91" spans="1:28" s="4" customFormat="1" ht="51.95" customHeight="1" x14ac:dyDescent="0.2">
      <c r="A91" s="5">
        <v>0</v>
      </c>
      <c r="B91" s="6" t="s">
        <v>646</v>
      </c>
      <c r="C91" s="13">
        <v>830</v>
      </c>
      <c r="D91" s="8" t="s">
        <v>647</v>
      </c>
      <c r="E91" s="8" t="s">
        <v>648</v>
      </c>
      <c r="F91" s="8" t="s">
        <v>649</v>
      </c>
      <c r="G91" s="6" t="s">
        <v>84</v>
      </c>
      <c r="H91" s="6" t="s">
        <v>39</v>
      </c>
      <c r="I91" s="8" t="s">
        <v>85</v>
      </c>
      <c r="J91" s="9">
        <v>1</v>
      </c>
      <c r="K91" s="9">
        <v>160</v>
      </c>
      <c r="L91" s="9">
        <v>2025</v>
      </c>
      <c r="M91" s="8" t="s">
        <v>650</v>
      </c>
      <c r="N91" s="8" t="s">
        <v>42</v>
      </c>
      <c r="O91" s="8" t="s">
        <v>43</v>
      </c>
      <c r="P91" s="6" t="s">
        <v>55</v>
      </c>
      <c r="Q91" s="8" t="s">
        <v>88</v>
      </c>
      <c r="R91" s="10" t="s">
        <v>316</v>
      </c>
      <c r="S91" s="11" t="s">
        <v>317</v>
      </c>
      <c r="T91" s="6"/>
      <c r="U91" s="14" t="str">
        <f>HYPERLINK("https://media.infra-m.ru/2161/2161719/cover/2161719.jpg", "Обложка")</f>
        <v>Обложка</v>
      </c>
      <c r="V91" s="14" t="str">
        <f>HYPERLINK("https://znanium.ru/catalog/product/2161719", "Ознакомиться")</f>
        <v>Ознакомиться</v>
      </c>
      <c r="W91" s="8" t="s">
        <v>135</v>
      </c>
      <c r="X91" s="6"/>
      <c r="Y91" s="6"/>
      <c r="Z91" s="6" t="s">
        <v>651</v>
      </c>
      <c r="AA91" s="6" t="s">
        <v>652</v>
      </c>
      <c r="AB91" s="8"/>
    </row>
    <row r="92" spans="1:28" s="4" customFormat="1" ht="51.95" customHeight="1" x14ac:dyDescent="0.2">
      <c r="A92" s="5">
        <v>0</v>
      </c>
      <c r="B92" s="6" t="s">
        <v>653</v>
      </c>
      <c r="C92" s="13">
        <v>760</v>
      </c>
      <c r="D92" s="8" t="s">
        <v>654</v>
      </c>
      <c r="E92" s="8" t="s">
        <v>648</v>
      </c>
      <c r="F92" s="8" t="s">
        <v>649</v>
      </c>
      <c r="G92" s="6" t="s">
        <v>84</v>
      </c>
      <c r="H92" s="6" t="s">
        <v>39</v>
      </c>
      <c r="I92" s="8" t="s">
        <v>40</v>
      </c>
      <c r="J92" s="9">
        <v>1</v>
      </c>
      <c r="K92" s="9">
        <v>160</v>
      </c>
      <c r="L92" s="9">
        <v>2024</v>
      </c>
      <c r="M92" s="8" t="s">
        <v>655</v>
      </c>
      <c r="N92" s="8" t="s">
        <v>42</v>
      </c>
      <c r="O92" s="8" t="s">
        <v>43</v>
      </c>
      <c r="P92" s="6" t="s">
        <v>656</v>
      </c>
      <c r="Q92" s="8" t="s">
        <v>356</v>
      </c>
      <c r="R92" s="10" t="s">
        <v>657</v>
      </c>
      <c r="S92" s="11"/>
      <c r="T92" s="6"/>
      <c r="U92" s="14" t="str">
        <f>HYPERLINK("https://media.infra-m.ru/2147/2147811/cover/2147811.jpg", "Обложка")</f>
        <v>Обложка</v>
      </c>
      <c r="V92" s="14" t="str">
        <f>HYPERLINK("https://znanium.ru/catalog/product/2147811", "Ознакомиться")</f>
        <v>Ознакомиться</v>
      </c>
      <c r="W92" s="8" t="s">
        <v>135</v>
      </c>
      <c r="X92" s="6"/>
      <c r="Y92" s="6"/>
      <c r="Z92" s="6"/>
      <c r="AA92" s="6" t="s">
        <v>658</v>
      </c>
      <c r="AB92" s="8"/>
    </row>
    <row r="93" spans="1:28" s="4" customFormat="1" ht="51.95" customHeight="1" x14ac:dyDescent="0.2">
      <c r="A93" s="5">
        <v>0</v>
      </c>
      <c r="B93" s="6" t="s">
        <v>659</v>
      </c>
      <c r="C93" s="13">
        <v>714</v>
      </c>
      <c r="D93" s="8" t="s">
        <v>660</v>
      </c>
      <c r="E93" s="8" t="s">
        <v>661</v>
      </c>
      <c r="F93" s="8" t="s">
        <v>662</v>
      </c>
      <c r="G93" s="6" t="s">
        <v>62</v>
      </c>
      <c r="H93" s="6" t="s">
        <v>39</v>
      </c>
      <c r="I93" s="8" t="s">
        <v>85</v>
      </c>
      <c r="J93" s="9">
        <v>1</v>
      </c>
      <c r="K93" s="9">
        <v>148</v>
      </c>
      <c r="L93" s="9">
        <v>2024</v>
      </c>
      <c r="M93" s="8" t="s">
        <v>663</v>
      </c>
      <c r="N93" s="8" t="s">
        <v>42</v>
      </c>
      <c r="O93" s="8" t="s">
        <v>43</v>
      </c>
      <c r="P93" s="6" t="s">
        <v>656</v>
      </c>
      <c r="Q93" s="8" t="s">
        <v>88</v>
      </c>
      <c r="R93" s="10" t="s">
        <v>644</v>
      </c>
      <c r="S93" s="11" t="s">
        <v>664</v>
      </c>
      <c r="T93" s="6"/>
      <c r="U93" s="14" t="str">
        <f>HYPERLINK("https://media.infra-m.ru/2105/2105782/cover/2105782.jpg", "Обложка")</f>
        <v>Обложка</v>
      </c>
      <c r="V93" s="14" t="str">
        <f>HYPERLINK("https://znanium.ru/catalog/product/2099963", "Ознакомиться")</f>
        <v>Ознакомиться</v>
      </c>
      <c r="W93" s="8" t="s">
        <v>256</v>
      </c>
      <c r="X93" s="6"/>
      <c r="Y93" s="6"/>
      <c r="Z93" s="6" t="s">
        <v>92</v>
      </c>
      <c r="AA93" s="6" t="s">
        <v>461</v>
      </c>
      <c r="AB93" s="8"/>
    </row>
    <row r="94" spans="1:28" s="4" customFormat="1" ht="51.95" customHeight="1" x14ac:dyDescent="0.2">
      <c r="A94" s="5">
        <v>0</v>
      </c>
      <c r="B94" s="6" t="s">
        <v>665</v>
      </c>
      <c r="C94" s="13">
        <v>380</v>
      </c>
      <c r="D94" s="8" t="s">
        <v>666</v>
      </c>
      <c r="E94" s="8" t="s">
        <v>667</v>
      </c>
      <c r="F94" s="8" t="s">
        <v>662</v>
      </c>
      <c r="G94" s="6" t="s">
        <v>62</v>
      </c>
      <c r="H94" s="6" t="s">
        <v>39</v>
      </c>
      <c r="I94" s="8" t="s">
        <v>85</v>
      </c>
      <c r="J94" s="9">
        <v>1</v>
      </c>
      <c r="K94" s="9">
        <v>109</v>
      </c>
      <c r="L94" s="9">
        <v>2020</v>
      </c>
      <c r="M94" s="8" t="s">
        <v>668</v>
      </c>
      <c r="N94" s="8" t="s">
        <v>42</v>
      </c>
      <c r="O94" s="8" t="s">
        <v>43</v>
      </c>
      <c r="P94" s="6" t="s">
        <v>656</v>
      </c>
      <c r="Q94" s="8" t="s">
        <v>88</v>
      </c>
      <c r="R94" s="10" t="s">
        <v>644</v>
      </c>
      <c r="S94" s="11" t="s">
        <v>669</v>
      </c>
      <c r="T94" s="6"/>
      <c r="U94" s="14" t="str">
        <f>HYPERLINK("https://media.infra-m.ru/1052/1052202/cover/1052202.jpg", "Обложка")</f>
        <v>Обложка</v>
      </c>
      <c r="V94" s="14" t="str">
        <f>HYPERLINK("https://znanium.ru/catalog/product/2099963", "Ознакомиться")</f>
        <v>Ознакомиться</v>
      </c>
      <c r="W94" s="8" t="s">
        <v>256</v>
      </c>
      <c r="X94" s="6"/>
      <c r="Y94" s="6"/>
      <c r="Z94" s="6" t="s">
        <v>92</v>
      </c>
      <c r="AA94" s="6" t="s">
        <v>93</v>
      </c>
      <c r="AB94" s="8"/>
    </row>
    <row r="95" spans="1:28" s="4" customFormat="1" ht="51.95" customHeight="1" x14ac:dyDescent="0.2">
      <c r="A95" s="5">
        <v>0</v>
      </c>
      <c r="B95" s="6" t="s">
        <v>670</v>
      </c>
      <c r="C95" s="13">
        <v>330</v>
      </c>
      <c r="D95" s="8" t="s">
        <v>671</v>
      </c>
      <c r="E95" s="8" t="s">
        <v>667</v>
      </c>
      <c r="F95" s="8" t="s">
        <v>662</v>
      </c>
      <c r="G95" s="6" t="s">
        <v>62</v>
      </c>
      <c r="H95" s="6" t="s">
        <v>39</v>
      </c>
      <c r="I95" s="8" t="s">
        <v>40</v>
      </c>
      <c r="J95" s="9">
        <v>1</v>
      </c>
      <c r="K95" s="9">
        <v>109</v>
      </c>
      <c r="L95" s="9">
        <v>2019</v>
      </c>
      <c r="M95" s="8" t="s">
        <v>672</v>
      </c>
      <c r="N95" s="8" t="s">
        <v>42</v>
      </c>
      <c r="O95" s="8" t="s">
        <v>43</v>
      </c>
      <c r="P95" s="6" t="s">
        <v>656</v>
      </c>
      <c r="Q95" s="8" t="s">
        <v>99</v>
      </c>
      <c r="R95" s="10" t="s">
        <v>673</v>
      </c>
      <c r="S95" s="11"/>
      <c r="T95" s="6"/>
      <c r="U95" s="14" t="str">
        <f>HYPERLINK("https://media.infra-m.ru/1016/1016373/cover/1016373.jpg", "Обложка")</f>
        <v>Обложка</v>
      </c>
      <c r="V95" s="14" t="str">
        <f>HYPERLINK("https://znanium.ru/catalog/product/2166567", "Ознакомиться")</f>
        <v>Ознакомиться</v>
      </c>
      <c r="W95" s="8" t="s">
        <v>256</v>
      </c>
      <c r="X95" s="6"/>
      <c r="Y95" s="6"/>
      <c r="Z95" s="6"/>
      <c r="AA95" s="6" t="s">
        <v>119</v>
      </c>
      <c r="AB95" s="8"/>
    </row>
    <row r="96" spans="1:28" s="4" customFormat="1" ht="51.95" customHeight="1" x14ac:dyDescent="0.2">
      <c r="A96" s="5">
        <v>0</v>
      </c>
      <c r="B96" s="6" t="s">
        <v>674</v>
      </c>
      <c r="C96" s="13">
        <v>740</v>
      </c>
      <c r="D96" s="8" t="s">
        <v>675</v>
      </c>
      <c r="E96" s="8" t="s">
        <v>661</v>
      </c>
      <c r="F96" s="8" t="s">
        <v>662</v>
      </c>
      <c r="G96" s="6" t="s">
        <v>62</v>
      </c>
      <c r="H96" s="6" t="s">
        <v>39</v>
      </c>
      <c r="I96" s="8" t="s">
        <v>40</v>
      </c>
      <c r="J96" s="9">
        <v>1</v>
      </c>
      <c r="K96" s="9">
        <v>148</v>
      </c>
      <c r="L96" s="9">
        <v>2025</v>
      </c>
      <c r="M96" s="8" t="s">
        <v>676</v>
      </c>
      <c r="N96" s="8" t="s">
        <v>42</v>
      </c>
      <c r="O96" s="8" t="s">
        <v>43</v>
      </c>
      <c r="P96" s="6" t="s">
        <v>656</v>
      </c>
      <c r="Q96" s="8" t="s">
        <v>99</v>
      </c>
      <c r="R96" s="10" t="s">
        <v>673</v>
      </c>
      <c r="S96" s="11"/>
      <c r="T96" s="6"/>
      <c r="U96" s="14" t="str">
        <f>HYPERLINK("https://media.infra-m.ru/2166/2166567/cover/2166567.jpg", "Обложка")</f>
        <v>Обложка</v>
      </c>
      <c r="V96" s="14" t="str">
        <f>HYPERLINK("https://znanium.ru/catalog/product/2166567", "Ознакомиться")</f>
        <v>Ознакомиться</v>
      </c>
      <c r="W96" s="8" t="s">
        <v>256</v>
      </c>
      <c r="X96" s="6"/>
      <c r="Y96" s="6"/>
      <c r="Z96" s="6"/>
      <c r="AA96" s="6" t="s">
        <v>461</v>
      </c>
      <c r="AB96" s="8"/>
    </row>
    <row r="97" spans="1:28" s="4" customFormat="1" ht="42" customHeight="1" x14ac:dyDescent="0.2">
      <c r="A97" s="5">
        <v>0</v>
      </c>
      <c r="B97" s="6" t="s">
        <v>677</v>
      </c>
      <c r="C97" s="13">
        <v>740</v>
      </c>
      <c r="D97" s="8" t="s">
        <v>678</v>
      </c>
      <c r="E97" s="8" t="s">
        <v>679</v>
      </c>
      <c r="F97" s="8" t="s">
        <v>680</v>
      </c>
      <c r="G97" s="6" t="s">
        <v>62</v>
      </c>
      <c r="H97" s="6" t="s">
        <v>681</v>
      </c>
      <c r="I97" s="8" t="s">
        <v>201</v>
      </c>
      <c r="J97" s="9">
        <v>1</v>
      </c>
      <c r="K97" s="9">
        <v>148</v>
      </c>
      <c r="L97" s="9">
        <v>2025</v>
      </c>
      <c r="M97" s="8" t="s">
        <v>682</v>
      </c>
      <c r="N97" s="8" t="s">
        <v>65</v>
      </c>
      <c r="O97" s="8" t="s">
        <v>66</v>
      </c>
      <c r="P97" s="6" t="s">
        <v>87</v>
      </c>
      <c r="Q97" s="8" t="s">
        <v>356</v>
      </c>
      <c r="R97" s="10" t="s">
        <v>683</v>
      </c>
      <c r="S97" s="11"/>
      <c r="T97" s="6"/>
      <c r="U97" s="14" t="str">
        <f>HYPERLINK("https://media.infra-m.ru/2172/2172591/cover/2172591.jpg", "Обложка")</f>
        <v>Обложка</v>
      </c>
      <c r="V97" s="14" t="str">
        <f>HYPERLINK("https://znanium.ru/catalog/product/2172591", "Ознакомиться")</f>
        <v>Ознакомиться</v>
      </c>
      <c r="W97" s="8" t="s">
        <v>684</v>
      </c>
      <c r="X97" s="6"/>
      <c r="Y97" s="6"/>
      <c r="Z97" s="6"/>
      <c r="AA97" s="6" t="s">
        <v>119</v>
      </c>
      <c r="AB97" s="8"/>
    </row>
    <row r="98" spans="1:28" s="4" customFormat="1" ht="51.95" customHeight="1" x14ac:dyDescent="0.2">
      <c r="A98" s="5">
        <v>0</v>
      </c>
      <c r="B98" s="6" t="s">
        <v>685</v>
      </c>
      <c r="C98" s="13">
        <v>884.9</v>
      </c>
      <c r="D98" s="8" t="s">
        <v>686</v>
      </c>
      <c r="E98" s="8" t="s">
        <v>687</v>
      </c>
      <c r="F98" s="8" t="s">
        <v>688</v>
      </c>
      <c r="G98" s="6" t="s">
        <v>62</v>
      </c>
      <c r="H98" s="6" t="s">
        <v>39</v>
      </c>
      <c r="I98" s="8" t="s">
        <v>689</v>
      </c>
      <c r="J98" s="9">
        <v>1</v>
      </c>
      <c r="K98" s="9">
        <v>197</v>
      </c>
      <c r="L98" s="9">
        <v>2023</v>
      </c>
      <c r="M98" s="8" t="s">
        <v>690</v>
      </c>
      <c r="N98" s="8" t="s">
        <v>42</v>
      </c>
      <c r="O98" s="8" t="s">
        <v>43</v>
      </c>
      <c r="P98" s="6" t="s">
        <v>87</v>
      </c>
      <c r="Q98" s="8" t="s">
        <v>170</v>
      </c>
      <c r="R98" s="10" t="s">
        <v>691</v>
      </c>
      <c r="S98" s="11" t="s">
        <v>692</v>
      </c>
      <c r="T98" s="6"/>
      <c r="U98" s="14" t="str">
        <f>HYPERLINK("https://media.infra-m.ru/1911/1911923/cover/1911923.jpg", "Обложка")</f>
        <v>Обложка</v>
      </c>
      <c r="V98" s="14" t="str">
        <f>HYPERLINK("https://znanium.ru/catalog/product/1081141", "Ознакомиться")</f>
        <v>Ознакомиться</v>
      </c>
      <c r="W98" s="8" t="s">
        <v>634</v>
      </c>
      <c r="X98" s="6"/>
      <c r="Y98" s="6"/>
      <c r="Z98" s="6"/>
      <c r="AA98" s="6" t="s">
        <v>693</v>
      </c>
      <c r="AB98" s="8"/>
    </row>
    <row r="99" spans="1:28" s="4" customFormat="1" ht="51.95" customHeight="1" x14ac:dyDescent="0.2">
      <c r="A99" s="5">
        <v>0</v>
      </c>
      <c r="B99" s="6" t="s">
        <v>694</v>
      </c>
      <c r="C99" s="13">
        <v>414</v>
      </c>
      <c r="D99" s="8" t="s">
        <v>695</v>
      </c>
      <c r="E99" s="8" t="s">
        <v>696</v>
      </c>
      <c r="F99" s="8" t="s">
        <v>697</v>
      </c>
      <c r="G99" s="6" t="s">
        <v>62</v>
      </c>
      <c r="H99" s="6" t="s">
        <v>39</v>
      </c>
      <c r="I99" s="8" t="s">
        <v>201</v>
      </c>
      <c r="J99" s="9">
        <v>1</v>
      </c>
      <c r="K99" s="9">
        <v>88</v>
      </c>
      <c r="L99" s="9">
        <v>2024</v>
      </c>
      <c r="M99" s="8" t="s">
        <v>698</v>
      </c>
      <c r="N99" s="8" t="s">
        <v>42</v>
      </c>
      <c r="O99" s="8" t="s">
        <v>43</v>
      </c>
      <c r="P99" s="6" t="s">
        <v>44</v>
      </c>
      <c r="Q99" s="8" t="s">
        <v>99</v>
      </c>
      <c r="R99" s="10" t="s">
        <v>699</v>
      </c>
      <c r="S99" s="11" t="s">
        <v>700</v>
      </c>
      <c r="T99" s="6"/>
      <c r="U99" s="14" t="str">
        <f>HYPERLINK("https://media.infra-m.ru/2107/2107393/cover/2107393.jpg", "Обложка")</f>
        <v>Обложка</v>
      </c>
      <c r="V99" s="14" t="str">
        <f>HYPERLINK("https://znanium.ru/catalog/product/1361801", "Ознакомиться")</f>
        <v>Ознакомиться</v>
      </c>
      <c r="W99" s="8" t="s">
        <v>701</v>
      </c>
      <c r="X99" s="6"/>
      <c r="Y99" s="6"/>
      <c r="Z99" s="6"/>
      <c r="AA99" s="6" t="s">
        <v>111</v>
      </c>
      <c r="AB99" s="8"/>
    </row>
    <row r="100" spans="1:28" s="4" customFormat="1" ht="51.95" customHeight="1" x14ac:dyDescent="0.2">
      <c r="A100" s="5">
        <v>0</v>
      </c>
      <c r="B100" s="6" t="s">
        <v>702</v>
      </c>
      <c r="C100" s="13">
        <v>894</v>
      </c>
      <c r="D100" s="8" t="s">
        <v>703</v>
      </c>
      <c r="E100" s="8" t="s">
        <v>704</v>
      </c>
      <c r="F100" s="8" t="s">
        <v>705</v>
      </c>
      <c r="G100" s="6" t="s">
        <v>84</v>
      </c>
      <c r="H100" s="6" t="s">
        <v>39</v>
      </c>
      <c r="I100" s="8" t="s">
        <v>201</v>
      </c>
      <c r="J100" s="9">
        <v>1</v>
      </c>
      <c r="K100" s="9">
        <v>192</v>
      </c>
      <c r="L100" s="9">
        <v>2024</v>
      </c>
      <c r="M100" s="8" t="s">
        <v>706</v>
      </c>
      <c r="N100" s="8" t="s">
        <v>42</v>
      </c>
      <c r="O100" s="8" t="s">
        <v>43</v>
      </c>
      <c r="P100" s="6" t="s">
        <v>55</v>
      </c>
      <c r="Q100" s="8" t="s">
        <v>356</v>
      </c>
      <c r="R100" s="10" t="s">
        <v>707</v>
      </c>
      <c r="S100" s="11" t="s">
        <v>708</v>
      </c>
      <c r="T100" s="6"/>
      <c r="U100" s="14" t="str">
        <f>HYPERLINK("https://media.infra-m.ru/2132/2132058/cover/2132058.jpg", "Обложка")</f>
        <v>Обложка</v>
      </c>
      <c r="V100" s="14" t="str">
        <f>HYPERLINK("https://znanium.ru/catalog/product/2082825", "Ознакомиться")</f>
        <v>Ознакомиться</v>
      </c>
      <c r="W100" s="8" t="s">
        <v>118</v>
      </c>
      <c r="X100" s="6"/>
      <c r="Y100" s="6"/>
      <c r="Z100" s="6"/>
      <c r="AA100" s="6" t="s">
        <v>147</v>
      </c>
      <c r="AB100" s="8"/>
    </row>
    <row r="101" spans="1:28" s="4" customFormat="1" ht="51.95" customHeight="1" x14ac:dyDescent="0.2">
      <c r="A101" s="5">
        <v>0</v>
      </c>
      <c r="B101" s="6" t="s">
        <v>709</v>
      </c>
      <c r="C101" s="13">
        <v>960</v>
      </c>
      <c r="D101" s="8" t="s">
        <v>710</v>
      </c>
      <c r="E101" s="8" t="s">
        <v>704</v>
      </c>
      <c r="F101" s="8" t="s">
        <v>705</v>
      </c>
      <c r="G101" s="6" t="s">
        <v>84</v>
      </c>
      <c r="H101" s="6" t="s">
        <v>39</v>
      </c>
      <c r="I101" s="8" t="s">
        <v>85</v>
      </c>
      <c r="J101" s="9">
        <v>1</v>
      </c>
      <c r="K101" s="9">
        <v>192</v>
      </c>
      <c r="L101" s="9">
        <v>2025</v>
      </c>
      <c r="M101" s="8" t="s">
        <v>711</v>
      </c>
      <c r="N101" s="8" t="s">
        <v>42</v>
      </c>
      <c r="O101" s="8" t="s">
        <v>43</v>
      </c>
      <c r="P101" s="6" t="s">
        <v>55</v>
      </c>
      <c r="Q101" s="8" t="s">
        <v>88</v>
      </c>
      <c r="R101" s="10" t="s">
        <v>712</v>
      </c>
      <c r="S101" s="11" t="s">
        <v>713</v>
      </c>
      <c r="T101" s="6"/>
      <c r="U101" s="14" t="str">
        <f>HYPERLINK("https://media.infra-m.ru/2166/2166203/cover/2166203.jpg", "Обложка")</f>
        <v>Обложка</v>
      </c>
      <c r="V101" s="14" t="str">
        <f>HYPERLINK("https://znanium.ru/catalog/product/2166203", "Ознакомиться")</f>
        <v>Ознакомиться</v>
      </c>
      <c r="W101" s="8" t="s">
        <v>118</v>
      </c>
      <c r="X101" s="6"/>
      <c r="Y101" s="6"/>
      <c r="Z101" s="6" t="s">
        <v>651</v>
      </c>
      <c r="AA101" s="6" t="s">
        <v>196</v>
      </c>
      <c r="AB101" s="8"/>
    </row>
    <row r="102" spans="1:28" s="4" customFormat="1" ht="42" customHeight="1" x14ac:dyDescent="0.2">
      <c r="A102" s="5">
        <v>0</v>
      </c>
      <c r="B102" s="6" t="s">
        <v>714</v>
      </c>
      <c r="C102" s="7">
        <v>1580</v>
      </c>
      <c r="D102" s="8" t="s">
        <v>715</v>
      </c>
      <c r="E102" s="8" t="s">
        <v>716</v>
      </c>
      <c r="F102" s="8" t="s">
        <v>476</v>
      </c>
      <c r="G102" s="6" t="s">
        <v>38</v>
      </c>
      <c r="H102" s="6" t="s">
        <v>39</v>
      </c>
      <c r="I102" s="8" t="s">
        <v>63</v>
      </c>
      <c r="J102" s="9">
        <v>1</v>
      </c>
      <c r="K102" s="9">
        <v>336</v>
      </c>
      <c r="L102" s="9">
        <v>2024</v>
      </c>
      <c r="M102" s="8" t="s">
        <v>717</v>
      </c>
      <c r="N102" s="8" t="s">
        <v>42</v>
      </c>
      <c r="O102" s="8" t="s">
        <v>43</v>
      </c>
      <c r="P102" s="6" t="s">
        <v>67</v>
      </c>
      <c r="Q102" s="8" t="s">
        <v>45</v>
      </c>
      <c r="R102" s="10" t="s">
        <v>718</v>
      </c>
      <c r="S102" s="11"/>
      <c r="T102" s="6"/>
      <c r="U102" s="14" t="str">
        <f>HYPERLINK("https://media.infra-m.ru/2074/2074250/cover/2074250.jpg", "Обложка")</f>
        <v>Обложка</v>
      </c>
      <c r="V102" s="14" t="str">
        <f>HYPERLINK("https://znanium.ru/catalog/product/2074250", "Ознакомиться")</f>
        <v>Ознакомиться</v>
      </c>
      <c r="W102" s="8" t="s">
        <v>479</v>
      </c>
      <c r="X102" s="6"/>
      <c r="Y102" s="6"/>
      <c r="Z102" s="6"/>
      <c r="AA102" s="6" t="s">
        <v>128</v>
      </c>
      <c r="AB102" s="8"/>
    </row>
    <row r="103" spans="1:28" s="4" customFormat="1" ht="51.95" customHeight="1" x14ac:dyDescent="0.2">
      <c r="A103" s="5">
        <v>0</v>
      </c>
      <c r="B103" s="6" t="s">
        <v>719</v>
      </c>
      <c r="C103" s="13">
        <v>780</v>
      </c>
      <c r="D103" s="8" t="s">
        <v>720</v>
      </c>
      <c r="E103" s="8" t="s">
        <v>721</v>
      </c>
      <c r="F103" s="8" t="s">
        <v>722</v>
      </c>
      <c r="G103" s="6" t="s">
        <v>84</v>
      </c>
      <c r="H103" s="6" t="s">
        <v>39</v>
      </c>
      <c r="I103" s="8" t="s">
        <v>141</v>
      </c>
      <c r="J103" s="9">
        <v>1</v>
      </c>
      <c r="K103" s="9">
        <v>167</v>
      </c>
      <c r="L103" s="9">
        <v>2024</v>
      </c>
      <c r="M103" s="8" t="s">
        <v>723</v>
      </c>
      <c r="N103" s="8" t="s">
        <v>42</v>
      </c>
      <c r="O103" s="8" t="s">
        <v>43</v>
      </c>
      <c r="P103" s="6" t="s">
        <v>87</v>
      </c>
      <c r="Q103" s="8" t="s">
        <v>143</v>
      </c>
      <c r="R103" s="10" t="s">
        <v>724</v>
      </c>
      <c r="S103" s="11" t="s">
        <v>725</v>
      </c>
      <c r="T103" s="6"/>
      <c r="U103" s="14" t="str">
        <f>HYPERLINK("https://media.infra-m.ru/2081/2081767/cover/2081767.jpg", "Обложка")</f>
        <v>Обложка</v>
      </c>
      <c r="V103" s="14" t="str">
        <f>HYPERLINK("https://znanium.ru/catalog/product/2081767", "Ознакомиться")</f>
        <v>Ознакомиться</v>
      </c>
      <c r="W103" s="8" t="s">
        <v>726</v>
      </c>
      <c r="X103" s="6"/>
      <c r="Y103" s="6"/>
      <c r="Z103" s="6"/>
      <c r="AA103" s="6" t="s">
        <v>49</v>
      </c>
      <c r="AB103" s="8"/>
    </row>
    <row r="104" spans="1:28" s="4" customFormat="1" ht="51.95" customHeight="1" x14ac:dyDescent="0.2">
      <c r="A104" s="5">
        <v>0</v>
      </c>
      <c r="B104" s="6" t="s">
        <v>727</v>
      </c>
      <c r="C104" s="13">
        <v>500</v>
      </c>
      <c r="D104" s="8" t="s">
        <v>728</v>
      </c>
      <c r="E104" s="8" t="s">
        <v>729</v>
      </c>
      <c r="F104" s="8" t="s">
        <v>730</v>
      </c>
      <c r="G104" s="6" t="s">
        <v>62</v>
      </c>
      <c r="H104" s="6" t="s">
        <v>39</v>
      </c>
      <c r="I104" s="8" t="s">
        <v>63</v>
      </c>
      <c r="J104" s="9">
        <v>1</v>
      </c>
      <c r="K104" s="9">
        <v>134</v>
      </c>
      <c r="L104" s="9">
        <v>2021</v>
      </c>
      <c r="M104" s="8" t="s">
        <v>731</v>
      </c>
      <c r="N104" s="8" t="s">
        <v>42</v>
      </c>
      <c r="O104" s="8" t="s">
        <v>43</v>
      </c>
      <c r="P104" s="6" t="s">
        <v>67</v>
      </c>
      <c r="Q104" s="8" t="s">
        <v>45</v>
      </c>
      <c r="R104" s="10" t="s">
        <v>732</v>
      </c>
      <c r="S104" s="11"/>
      <c r="T104" s="6"/>
      <c r="U104" s="14" t="str">
        <f>HYPERLINK("https://media.infra-m.ru/1352/1352396/cover/1352396.jpg", "Обложка")</f>
        <v>Обложка</v>
      </c>
      <c r="V104" s="14" t="str">
        <f>HYPERLINK("https://znanium.ru/catalog/product/1352396", "Ознакомиться")</f>
        <v>Ознакомиться</v>
      </c>
      <c r="W104" s="8" t="s">
        <v>549</v>
      </c>
      <c r="X104" s="6"/>
      <c r="Y104" s="6"/>
      <c r="Z104" s="6"/>
      <c r="AA104" s="6" t="s">
        <v>342</v>
      </c>
      <c r="AB104" s="8"/>
    </row>
    <row r="105" spans="1:28" s="4" customFormat="1" ht="51.95" customHeight="1" x14ac:dyDescent="0.2">
      <c r="A105" s="5">
        <v>0</v>
      </c>
      <c r="B105" s="6" t="s">
        <v>733</v>
      </c>
      <c r="C105" s="13">
        <v>864</v>
      </c>
      <c r="D105" s="8" t="s">
        <v>734</v>
      </c>
      <c r="E105" s="8" t="s">
        <v>735</v>
      </c>
      <c r="F105" s="8" t="s">
        <v>736</v>
      </c>
      <c r="G105" s="6" t="s">
        <v>84</v>
      </c>
      <c r="H105" s="6" t="s">
        <v>294</v>
      </c>
      <c r="I105" s="8"/>
      <c r="J105" s="9">
        <v>1</v>
      </c>
      <c r="K105" s="9">
        <v>189</v>
      </c>
      <c r="L105" s="9">
        <v>2024</v>
      </c>
      <c r="M105" s="8" t="s">
        <v>737</v>
      </c>
      <c r="N105" s="8" t="s">
        <v>42</v>
      </c>
      <c r="O105" s="8" t="s">
        <v>43</v>
      </c>
      <c r="P105" s="6" t="s">
        <v>497</v>
      </c>
      <c r="Q105" s="8" t="s">
        <v>45</v>
      </c>
      <c r="R105" s="10" t="s">
        <v>738</v>
      </c>
      <c r="S105" s="11" t="s">
        <v>739</v>
      </c>
      <c r="T105" s="6"/>
      <c r="U105" s="14" t="str">
        <f>HYPERLINK("https://media.infra-m.ru/2125/2125116/cover/2125116.jpg", "Обложка")</f>
        <v>Обложка</v>
      </c>
      <c r="V105" s="14" t="str">
        <f>HYPERLINK("https://znanium.ru/catalog/product/534512", "Ознакомиться")</f>
        <v>Ознакомиться</v>
      </c>
      <c r="W105" s="8" t="s">
        <v>740</v>
      </c>
      <c r="X105" s="6"/>
      <c r="Y105" s="6"/>
      <c r="Z105" s="6"/>
      <c r="AA105" s="6" t="s">
        <v>225</v>
      </c>
      <c r="AB105" s="8"/>
    </row>
    <row r="106" spans="1:28" s="4" customFormat="1" ht="51.95" customHeight="1" x14ac:dyDescent="0.2">
      <c r="A106" s="5">
        <v>0</v>
      </c>
      <c r="B106" s="6" t="s">
        <v>741</v>
      </c>
      <c r="C106" s="13">
        <v>760</v>
      </c>
      <c r="D106" s="8" t="s">
        <v>742</v>
      </c>
      <c r="E106" s="8" t="s">
        <v>743</v>
      </c>
      <c r="F106" s="8" t="s">
        <v>744</v>
      </c>
      <c r="G106" s="6" t="s">
        <v>84</v>
      </c>
      <c r="H106" s="6" t="s">
        <v>39</v>
      </c>
      <c r="I106" s="8" t="s">
        <v>63</v>
      </c>
      <c r="J106" s="9">
        <v>1</v>
      </c>
      <c r="K106" s="9">
        <v>165</v>
      </c>
      <c r="L106" s="9">
        <v>2024</v>
      </c>
      <c r="M106" s="8" t="s">
        <v>745</v>
      </c>
      <c r="N106" s="8" t="s">
        <v>42</v>
      </c>
      <c r="O106" s="8" t="s">
        <v>43</v>
      </c>
      <c r="P106" s="6" t="s">
        <v>67</v>
      </c>
      <c r="Q106" s="8" t="s">
        <v>45</v>
      </c>
      <c r="R106" s="10" t="s">
        <v>746</v>
      </c>
      <c r="S106" s="11"/>
      <c r="T106" s="6"/>
      <c r="U106" s="14" t="str">
        <f>HYPERLINK("https://media.infra-m.ru/2105/2105374/cover/2105374.jpg", "Обложка")</f>
        <v>Обложка</v>
      </c>
      <c r="V106" s="14" t="str">
        <f>HYPERLINK("https://znanium.ru/catalog/product/2105374", "Ознакомиться")</f>
        <v>Ознакомиться</v>
      </c>
      <c r="W106" s="8" t="s">
        <v>118</v>
      </c>
      <c r="X106" s="6"/>
      <c r="Y106" s="6"/>
      <c r="Z106" s="6"/>
      <c r="AA106" s="6" t="s">
        <v>49</v>
      </c>
      <c r="AB106" s="8"/>
    </row>
    <row r="107" spans="1:28" s="4" customFormat="1" ht="51.95" customHeight="1" x14ac:dyDescent="0.2">
      <c r="A107" s="5">
        <v>0</v>
      </c>
      <c r="B107" s="6" t="s">
        <v>747</v>
      </c>
      <c r="C107" s="7">
        <v>1550</v>
      </c>
      <c r="D107" s="8" t="s">
        <v>748</v>
      </c>
      <c r="E107" s="8" t="s">
        <v>749</v>
      </c>
      <c r="F107" s="8" t="s">
        <v>750</v>
      </c>
      <c r="G107" s="6" t="s">
        <v>84</v>
      </c>
      <c r="H107" s="6" t="s">
        <v>39</v>
      </c>
      <c r="I107" s="8" t="s">
        <v>201</v>
      </c>
      <c r="J107" s="9">
        <v>1</v>
      </c>
      <c r="K107" s="9">
        <v>336</v>
      </c>
      <c r="L107" s="9">
        <v>2024</v>
      </c>
      <c r="M107" s="8" t="s">
        <v>751</v>
      </c>
      <c r="N107" s="8" t="s">
        <v>42</v>
      </c>
      <c r="O107" s="8" t="s">
        <v>43</v>
      </c>
      <c r="P107" s="6" t="s">
        <v>87</v>
      </c>
      <c r="Q107" s="8" t="s">
        <v>99</v>
      </c>
      <c r="R107" s="10" t="s">
        <v>752</v>
      </c>
      <c r="S107" s="11" t="s">
        <v>753</v>
      </c>
      <c r="T107" s="6"/>
      <c r="U107" s="14" t="str">
        <f>HYPERLINK("https://media.infra-m.ru/2102/2102169/cover/2102169.jpg", "Обложка")</f>
        <v>Обложка</v>
      </c>
      <c r="V107" s="14" t="str">
        <f>HYPERLINK("https://znanium.ru/catalog/product/2102169", "Ознакомиться")</f>
        <v>Ознакомиться</v>
      </c>
      <c r="W107" s="8" t="s">
        <v>318</v>
      </c>
      <c r="X107" s="6"/>
      <c r="Y107" s="6"/>
      <c r="Z107" s="6"/>
      <c r="AA107" s="6" t="s">
        <v>111</v>
      </c>
      <c r="AB107" s="8"/>
    </row>
    <row r="108" spans="1:28" s="4" customFormat="1" ht="51.95" customHeight="1" x14ac:dyDescent="0.2">
      <c r="A108" s="5">
        <v>0</v>
      </c>
      <c r="B108" s="6" t="s">
        <v>754</v>
      </c>
      <c r="C108" s="7">
        <v>1994</v>
      </c>
      <c r="D108" s="8" t="s">
        <v>755</v>
      </c>
      <c r="E108" s="8" t="s">
        <v>756</v>
      </c>
      <c r="F108" s="8" t="s">
        <v>757</v>
      </c>
      <c r="G108" s="6" t="s">
        <v>38</v>
      </c>
      <c r="H108" s="6" t="s">
        <v>97</v>
      </c>
      <c r="I108" s="8"/>
      <c r="J108" s="9">
        <v>1</v>
      </c>
      <c r="K108" s="9">
        <v>400</v>
      </c>
      <c r="L108" s="9">
        <v>2025</v>
      </c>
      <c r="M108" s="8" t="s">
        <v>758</v>
      </c>
      <c r="N108" s="8" t="s">
        <v>42</v>
      </c>
      <c r="O108" s="8" t="s">
        <v>43</v>
      </c>
      <c r="P108" s="6" t="s">
        <v>169</v>
      </c>
      <c r="Q108" s="8" t="s">
        <v>356</v>
      </c>
      <c r="R108" s="10" t="s">
        <v>691</v>
      </c>
      <c r="S108" s="11"/>
      <c r="T108" s="6"/>
      <c r="U108" s="14" t="str">
        <f>HYPERLINK("https://media.infra-m.ru/2188/2188742/cover/2188742.jpg", "Обложка")</f>
        <v>Обложка</v>
      </c>
      <c r="V108" s="12"/>
      <c r="W108" s="8" t="s">
        <v>118</v>
      </c>
      <c r="X108" s="6"/>
      <c r="Y108" s="6"/>
      <c r="Z108" s="6"/>
      <c r="AA108" s="6" t="s">
        <v>102</v>
      </c>
      <c r="AB108" s="8"/>
    </row>
    <row r="109" spans="1:28" s="4" customFormat="1" ht="51.95" customHeight="1" x14ac:dyDescent="0.2">
      <c r="A109" s="5">
        <v>0</v>
      </c>
      <c r="B109" s="6" t="s">
        <v>759</v>
      </c>
      <c r="C109" s="7">
        <v>1794</v>
      </c>
      <c r="D109" s="8" t="s">
        <v>760</v>
      </c>
      <c r="E109" s="8" t="s">
        <v>756</v>
      </c>
      <c r="F109" s="8" t="s">
        <v>761</v>
      </c>
      <c r="G109" s="6" t="s">
        <v>38</v>
      </c>
      <c r="H109" s="6" t="s">
        <v>97</v>
      </c>
      <c r="I109" s="8" t="s">
        <v>85</v>
      </c>
      <c r="J109" s="9">
        <v>1</v>
      </c>
      <c r="K109" s="9">
        <v>400</v>
      </c>
      <c r="L109" s="9">
        <v>2023</v>
      </c>
      <c r="M109" s="8" t="s">
        <v>762</v>
      </c>
      <c r="N109" s="8" t="s">
        <v>42</v>
      </c>
      <c r="O109" s="8" t="s">
        <v>43</v>
      </c>
      <c r="P109" s="6" t="s">
        <v>169</v>
      </c>
      <c r="Q109" s="8" t="s">
        <v>88</v>
      </c>
      <c r="R109" s="10" t="s">
        <v>763</v>
      </c>
      <c r="S109" s="11" t="s">
        <v>764</v>
      </c>
      <c r="T109" s="6"/>
      <c r="U109" s="14" t="str">
        <f>HYPERLINK("https://media.infra-m.ru/2021/2021417/cover/2021417.jpg", "Обложка")</f>
        <v>Обложка</v>
      </c>
      <c r="V109" s="14" t="str">
        <f>HYPERLINK("https://znanium.ru/catalog/product/960137", "Ознакомиться")</f>
        <v>Ознакомиться</v>
      </c>
      <c r="W109" s="8" t="s">
        <v>118</v>
      </c>
      <c r="X109" s="6"/>
      <c r="Y109" s="6"/>
      <c r="Z109" s="6" t="s">
        <v>651</v>
      </c>
      <c r="AA109" s="6" t="s">
        <v>79</v>
      </c>
      <c r="AB109" s="8"/>
    </row>
    <row r="110" spans="1:28" s="4" customFormat="1" ht="51.95" customHeight="1" x14ac:dyDescent="0.2">
      <c r="A110" s="5">
        <v>0</v>
      </c>
      <c r="B110" s="6" t="s">
        <v>765</v>
      </c>
      <c r="C110" s="13">
        <v>990</v>
      </c>
      <c r="D110" s="8" t="s">
        <v>766</v>
      </c>
      <c r="E110" s="8" t="s">
        <v>767</v>
      </c>
      <c r="F110" s="8" t="s">
        <v>768</v>
      </c>
      <c r="G110" s="6" t="s">
        <v>62</v>
      </c>
      <c r="H110" s="6" t="s">
        <v>681</v>
      </c>
      <c r="I110" s="8" t="s">
        <v>769</v>
      </c>
      <c r="J110" s="9">
        <v>1</v>
      </c>
      <c r="K110" s="9">
        <v>264</v>
      </c>
      <c r="L110" s="9">
        <v>2022</v>
      </c>
      <c r="M110" s="8" t="s">
        <v>770</v>
      </c>
      <c r="N110" s="8" t="s">
        <v>65</v>
      </c>
      <c r="O110" s="8" t="s">
        <v>66</v>
      </c>
      <c r="P110" s="6" t="s">
        <v>771</v>
      </c>
      <c r="Q110" s="8" t="s">
        <v>45</v>
      </c>
      <c r="R110" s="10" t="s">
        <v>772</v>
      </c>
      <c r="S110" s="11"/>
      <c r="T110" s="6"/>
      <c r="U110" s="14" t="str">
        <f>HYPERLINK("https://media.infra-m.ru/1817/1817008/cover/1817008.jpg", "Обложка")</f>
        <v>Обложка</v>
      </c>
      <c r="V110" s="14" t="str">
        <f>HYPERLINK("https://znanium.ru/catalog/product/1817008", "Ознакомиться")</f>
        <v>Ознакомиться</v>
      </c>
      <c r="W110" s="8" t="s">
        <v>773</v>
      </c>
      <c r="X110" s="6"/>
      <c r="Y110" s="6"/>
      <c r="Z110" s="6"/>
      <c r="AA110" s="6" t="s">
        <v>296</v>
      </c>
      <c r="AB110" s="8"/>
    </row>
    <row r="111" spans="1:28" s="4" customFormat="1" ht="51.95" customHeight="1" x14ac:dyDescent="0.2">
      <c r="A111" s="5">
        <v>0</v>
      </c>
      <c r="B111" s="6" t="s">
        <v>774</v>
      </c>
      <c r="C111" s="7">
        <v>1070</v>
      </c>
      <c r="D111" s="8" t="s">
        <v>775</v>
      </c>
      <c r="E111" s="8" t="s">
        <v>776</v>
      </c>
      <c r="F111" s="8" t="s">
        <v>777</v>
      </c>
      <c r="G111" s="6" t="s">
        <v>84</v>
      </c>
      <c r="H111" s="6" t="s">
        <v>39</v>
      </c>
      <c r="I111" s="8" t="s">
        <v>201</v>
      </c>
      <c r="J111" s="9">
        <v>1</v>
      </c>
      <c r="K111" s="9">
        <v>232</v>
      </c>
      <c r="L111" s="9">
        <v>2024</v>
      </c>
      <c r="M111" s="8" t="s">
        <v>778</v>
      </c>
      <c r="N111" s="8" t="s">
        <v>42</v>
      </c>
      <c r="O111" s="8" t="s">
        <v>43</v>
      </c>
      <c r="P111" s="6" t="s">
        <v>169</v>
      </c>
      <c r="Q111" s="8" t="s">
        <v>99</v>
      </c>
      <c r="R111" s="10" t="s">
        <v>779</v>
      </c>
      <c r="S111" s="11" t="s">
        <v>780</v>
      </c>
      <c r="T111" s="6"/>
      <c r="U111" s="14" t="str">
        <f>HYPERLINK("https://media.infra-m.ru/2102/2102681/cover/2102681.jpg", "Обложка")</f>
        <v>Обложка</v>
      </c>
      <c r="V111" s="14" t="str">
        <f>HYPERLINK("https://znanium.ru/catalog/product/2102681", "Ознакомиться")</f>
        <v>Ознакомиться</v>
      </c>
      <c r="W111" s="8" t="s">
        <v>781</v>
      </c>
      <c r="X111" s="6"/>
      <c r="Y111" s="6"/>
      <c r="Z111" s="6"/>
      <c r="AA111" s="6" t="s">
        <v>206</v>
      </c>
      <c r="AB111" s="8"/>
    </row>
    <row r="112" spans="1:28" s="4" customFormat="1" ht="51.95" customHeight="1" x14ac:dyDescent="0.2">
      <c r="A112" s="5">
        <v>0</v>
      </c>
      <c r="B112" s="6" t="s">
        <v>782</v>
      </c>
      <c r="C112" s="7">
        <v>1160</v>
      </c>
      <c r="D112" s="8" t="s">
        <v>783</v>
      </c>
      <c r="E112" s="8" t="s">
        <v>776</v>
      </c>
      <c r="F112" s="8" t="s">
        <v>777</v>
      </c>
      <c r="G112" s="6" t="s">
        <v>84</v>
      </c>
      <c r="H112" s="6" t="s">
        <v>39</v>
      </c>
      <c r="I112" s="8" t="s">
        <v>85</v>
      </c>
      <c r="J112" s="9">
        <v>1</v>
      </c>
      <c r="K112" s="9">
        <v>232</v>
      </c>
      <c r="L112" s="9">
        <v>2025</v>
      </c>
      <c r="M112" s="8" t="s">
        <v>784</v>
      </c>
      <c r="N112" s="8" t="s">
        <v>42</v>
      </c>
      <c r="O112" s="8" t="s">
        <v>43</v>
      </c>
      <c r="P112" s="6" t="s">
        <v>169</v>
      </c>
      <c r="Q112" s="8" t="s">
        <v>88</v>
      </c>
      <c r="R112" s="10" t="s">
        <v>785</v>
      </c>
      <c r="S112" s="11" t="s">
        <v>786</v>
      </c>
      <c r="T112" s="6"/>
      <c r="U112" s="14" t="str">
        <f>HYPERLINK("https://media.infra-m.ru/2170/2170394/cover/2170394.jpg", "Обложка")</f>
        <v>Обложка</v>
      </c>
      <c r="V112" s="14" t="str">
        <f>HYPERLINK("https://znanium.ru/catalog/product/2170394", "Ознакомиться")</f>
        <v>Ознакомиться</v>
      </c>
      <c r="W112" s="8" t="s">
        <v>781</v>
      </c>
      <c r="X112" s="6"/>
      <c r="Y112" s="6"/>
      <c r="Z112" s="6" t="s">
        <v>92</v>
      </c>
      <c r="AA112" s="6" t="s">
        <v>357</v>
      </c>
      <c r="AB112" s="8"/>
    </row>
    <row r="113" spans="1:28" s="4" customFormat="1" ht="42" customHeight="1" x14ac:dyDescent="0.2">
      <c r="A113" s="5">
        <v>0</v>
      </c>
      <c r="B113" s="6" t="s">
        <v>787</v>
      </c>
      <c r="C113" s="13">
        <v>570</v>
      </c>
      <c r="D113" s="8" t="s">
        <v>788</v>
      </c>
      <c r="E113" s="8" t="s">
        <v>789</v>
      </c>
      <c r="F113" s="8" t="s">
        <v>790</v>
      </c>
      <c r="G113" s="6" t="s">
        <v>62</v>
      </c>
      <c r="H113" s="6" t="s">
        <v>39</v>
      </c>
      <c r="I113" s="8" t="s">
        <v>201</v>
      </c>
      <c r="J113" s="9">
        <v>1</v>
      </c>
      <c r="K113" s="9">
        <v>124</v>
      </c>
      <c r="L113" s="9">
        <v>2024</v>
      </c>
      <c r="M113" s="8" t="s">
        <v>791</v>
      </c>
      <c r="N113" s="8" t="s">
        <v>42</v>
      </c>
      <c r="O113" s="8" t="s">
        <v>43</v>
      </c>
      <c r="P113" s="6" t="s">
        <v>55</v>
      </c>
      <c r="Q113" s="8" t="s">
        <v>99</v>
      </c>
      <c r="R113" s="10" t="s">
        <v>792</v>
      </c>
      <c r="S113" s="11"/>
      <c r="T113" s="6" t="s">
        <v>47</v>
      </c>
      <c r="U113" s="14" t="str">
        <f>HYPERLINK("https://media.infra-m.ru/2103/2103731/cover/2103731.jpg", "Обложка")</f>
        <v>Обложка</v>
      </c>
      <c r="V113" s="14" t="str">
        <f>HYPERLINK("https://znanium.ru/catalog/product/2103731", "Ознакомиться")</f>
        <v>Ознакомиться</v>
      </c>
      <c r="W113" s="8" t="s">
        <v>793</v>
      </c>
      <c r="X113" s="6"/>
      <c r="Y113" s="6"/>
      <c r="Z113" s="6"/>
      <c r="AA113" s="6" t="s">
        <v>693</v>
      </c>
      <c r="AB113" s="8"/>
    </row>
    <row r="114" spans="1:28" s="4" customFormat="1" ht="51.95" customHeight="1" x14ac:dyDescent="0.2">
      <c r="A114" s="5">
        <v>0</v>
      </c>
      <c r="B114" s="6" t="s">
        <v>794</v>
      </c>
      <c r="C114" s="7">
        <v>1794.9</v>
      </c>
      <c r="D114" s="8" t="s">
        <v>795</v>
      </c>
      <c r="E114" s="8" t="s">
        <v>796</v>
      </c>
      <c r="F114" s="8" t="s">
        <v>797</v>
      </c>
      <c r="G114" s="6" t="s">
        <v>38</v>
      </c>
      <c r="H114" s="6" t="s">
        <v>798</v>
      </c>
      <c r="I114" s="8"/>
      <c r="J114" s="9">
        <v>1</v>
      </c>
      <c r="K114" s="9">
        <v>399</v>
      </c>
      <c r="L114" s="9">
        <v>2023</v>
      </c>
      <c r="M114" s="8" t="s">
        <v>799</v>
      </c>
      <c r="N114" s="8" t="s">
        <v>42</v>
      </c>
      <c r="O114" s="8" t="s">
        <v>43</v>
      </c>
      <c r="P114" s="6" t="s">
        <v>67</v>
      </c>
      <c r="Q114" s="8" t="s">
        <v>45</v>
      </c>
      <c r="R114" s="10" t="s">
        <v>800</v>
      </c>
      <c r="S114" s="11"/>
      <c r="T114" s="6"/>
      <c r="U114" s="14" t="str">
        <f>HYPERLINK("https://media.infra-m.ru/1895/1895704/cover/1895704.jpg", "Обложка")</f>
        <v>Обложка</v>
      </c>
      <c r="V114" s="14" t="str">
        <f>HYPERLINK("https://znanium.ru/catalog/product/1048491", "Ознакомиться")</f>
        <v>Ознакомиться</v>
      </c>
      <c r="W114" s="8" t="s">
        <v>801</v>
      </c>
      <c r="X114" s="6"/>
      <c r="Y114" s="6"/>
      <c r="Z114" s="6"/>
      <c r="AA114" s="6" t="s">
        <v>621</v>
      </c>
      <c r="AB114" s="8"/>
    </row>
    <row r="115" spans="1:28" s="4" customFormat="1" ht="51.95" customHeight="1" x14ac:dyDescent="0.2">
      <c r="A115" s="5">
        <v>0</v>
      </c>
      <c r="B115" s="6" t="s">
        <v>802</v>
      </c>
      <c r="C115" s="13">
        <v>914</v>
      </c>
      <c r="D115" s="8" t="s">
        <v>803</v>
      </c>
      <c r="E115" s="8" t="s">
        <v>804</v>
      </c>
      <c r="F115" s="8" t="s">
        <v>805</v>
      </c>
      <c r="G115" s="6" t="s">
        <v>62</v>
      </c>
      <c r="H115" s="6" t="s">
        <v>39</v>
      </c>
      <c r="I115" s="8" t="s">
        <v>63</v>
      </c>
      <c r="J115" s="9">
        <v>1</v>
      </c>
      <c r="K115" s="9">
        <v>193</v>
      </c>
      <c r="L115" s="9">
        <v>2024</v>
      </c>
      <c r="M115" s="8" t="s">
        <v>806</v>
      </c>
      <c r="N115" s="8" t="s">
        <v>42</v>
      </c>
      <c r="O115" s="8" t="s">
        <v>43</v>
      </c>
      <c r="P115" s="6" t="s">
        <v>67</v>
      </c>
      <c r="Q115" s="8" t="s">
        <v>45</v>
      </c>
      <c r="R115" s="10" t="s">
        <v>335</v>
      </c>
      <c r="S115" s="11"/>
      <c r="T115" s="6"/>
      <c r="U115" s="14" t="str">
        <f>HYPERLINK("https://media.infra-m.ru/2136/2136041/cover/2136041.jpg", "Обложка")</f>
        <v>Обложка</v>
      </c>
      <c r="V115" s="14" t="str">
        <f>HYPERLINK("https://znanium.ru/catalog/product/1938025", "Ознакомиться")</f>
        <v>Ознакомиться</v>
      </c>
      <c r="W115" s="8" t="s">
        <v>807</v>
      </c>
      <c r="X115" s="6"/>
      <c r="Y115" s="6"/>
      <c r="Z115" s="6"/>
      <c r="AA115" s="6" t="s">
        <v>155</v>
      </c>
      <c r="AB115" s="8"/>
    </row>
    <row r="116" spans="1:28" s="4" customFormat="1" ht="51.95" customHeight="1" x14ac:dyDescent="0.2">
      <c r="A116" s="5">
        <v>0</v>
      </c>
      <c r="B116" s="6" t="s">
        <v>808</v>
      </c>
      <c r="C116" s="7">
        <v>2694</v>
      </c>
      <c r="D116" s="8" t="s">
        <v>809</v>
      </c>
      <c r="E116" s="8" t="s">
        <v>810</v>
      </c>
      <c r="F116" s="8" t="s">
        <v>811</v>
      </c>
      <c r="G116" s="6" t="s">
        <v>84</v>
      </c>
      <c r="H116" s="6" t="s">
        <v>39</v>
      </c>
      <c r="I116" s="8" t="s">
        <v>812</v>
      </c>
      <c r="J116" s="9">
        <v>1</v>
      </c>
      <c r="K116" s="9">
        <v>539</v>
      </c>
      <c r="L116" s="9">
        <v>2025</v>
      </c>
      <c r="M116" s="8" t="s">
        <v>813</v>
      </c>
      <c r="N116" s="8" t="s">
        <v>65</v>
      </c>
      <c r="O116" s="8" t="s">
        <v>66</v>
      </c>
      <c r="P116" s="6" t="s">
        <v>169</v>
      </c>
      <c r="Q116" s="8" t="s">
        <v>814</v>
      </c>
      <c r="R116" s="10" t="s">
        <v>815</v>
      </c>
      <c r="S116" s="11" t="s">
        <v>816</v>
      </c>
      <c r="T116" s="6"/>
      <c r="U116" s="14" t="str">
        <f>HYPERLINK("https://media.infra-m.ru/2173/2173435/cover/2173435.jpg", "Обложка")</f>
        <v>Обложка</v>
      </c>
      <c r="V116" s="14" t="str">
        <f>HYPERLINK("https://znanium.ru/catalog/product/2002637", "Ознакомиться")</f>
        <v>Ознакомиться</v>
      </c>
      <c r="W116" s="8" t="s">
        <v>318</v>
      </c>
      <c r="X116" s="6"/>
      <c r="Y116" s="6"/>
      <c r="Z116" s="6"/>
      <c r="AA116" s="6" t="s">
        <v>93</v>
      </c>
      <c r="AB116" s="8"/>
    </row>
    <row r="117" spans="1:28" s="4" customFormat="1" ht="51.95" customHeight="1" x14ac:dyDescent="0.2">
      <c r="A117" s="5">
        <v>0</v>
      </c>
      <c r="B117" s="6" t="s">
        <v>817</v>
      </c>
      <c r="C117" s="13">
        <v>384.9</v>
      </c>
      <c r="D117" s="8" t="s">
        <v>818</v>
      </c>
      <c r="E117" s="8" t="s">
        <v>819</v>
      </c>
      <c r="F117" s="8" t="s">
        <v>820</v>
      </c>
      <c r="G117" s="6" t="s">
        <v>62</v>
      </c>
      <c r="H117" s="6" t="s">
        <v>39</v>
      </c>
      <c r="I117" s="8" t="s">
        <v>63</v>
      </c>
      <c r="J117" s="9">
        <v>1</v>
      </c>
      <c r="K117" s="9">
        <v>110</v>
      </c>
      <c r="L117" s="9">
        <v>2020</v>
      </c>
      <c r="M117" s="8" t="s">
        <v>821</v>
      </c>
      <c r="N117" s="8" t="s">
        <v>42</v>
      </c>
      <c r="O117" s="8" t="s">
        <v>43</v>
      </c>
      <c r="P117" s="6" t="s">
        <v>67</v>
      </c>
      <c r="Q117" s="8" t="s">
        <v>45</v>
      </c>
      <c r="R117" s="10" t="s">
        <v>822</v>
      </c>
      <c r="S117" s="11"/>
      <c r="T117" s="6"/>
      <c r="U117" s="14" t="str">
        <f>HYPERLINK("https://media.infra-m.ru/1047/1047112/cover/1047112.jpg", "Обложка")</f>
        <v>Обложка</v>
      </c>
      <c r="V117" s="14" t="str">
        <f>HYPERLINK("https://znanium.ru/catalog/product/950370", "Ознакомиться")</f>
        <v>Ознакомиться</v>
      </c>
      <c r="W117" s="8" t="s">
        <v>424</v>
      </c>
      <c r="X117" s="6"/>
      <c r="Y117" s="6"/>
      <c r="Z117" s="6"/>
      <c r="AA117" s="6" t="s">
        <v>49</v>
      </c>
      <c r="AB117" s="8"/>
    </row>
    <row r="118" spans="1:28" s="4" customFormat="1" ht="42" customHeight="1" x14ac:dyDescent="0.2">
      <c r="A118" s="5">
        <v>0</v>
      </c>
      <c r="B118" s="6" t="s">
        <v>823</v>
      </c>
      <c r="C118" s="7">
        <v>2190</v>
      </c>
      <c r="D118" s="8" t="s">
        <v>824</v>
      </c>
      <c r="E118" s="8" t="s">
        <v>825</v>
      </c>
      <c r="F118" s="8" t="s">
        <v>826</v>
      </c>
      <c r="G118" s="6" t="s">
        <v>38</v>
      </c>
      <c r="H118" s="6" t="s">
        <v>39</v>
      </c>
      <c r="I118" s="8" t="s">
        <v>63</v>
      </c>
      <c r="J118" s="9">
        <v>1</v>
      </c>
      <c r="K118" s="9">
        <v>612</v>
      </c>
      <c r="L118" s="9">
        <v>2022</v>
      </c>
      <c r="M118" s="8" t="s">
        <v>827</v>
      </c>
      <c r="N118" s="8" t="s">
        <v>42</v>
      </c>
      <c r="O118" s="8" t="s">
        <v>43</v>
      </c>
      <c r="P118" s="6" t="s">
        <v>67</v>
      </c>
      <c r="Q118" s="8" t="s">
        <v>45</v>
      </c>
      <c r="R118" s="10" t="s">
        <v>459</v>
      </c>
      <c r="S118" s="11"/>
      <c r="T118" s="6"/>
      <c r="U118" s="14" t="str">
        <f>HYPERLINK("https://media.infra-m.ru/1859/1859603/cover/1859603.jpg", "Обложка")</f>
        <v>Обложка</v>
      </c>
      <c r="V118" s="14" t="str">
        <f>HYPERLINK("https://znanium.ru/catalog/product/1859603", "Ознакомиться")</f>
        <v>Ознакомиться</v>
      </c>
      <c r="W118" s="8" t="s">
        <v>634</v>
      </c>
      <c r="X118" s="6"/>
      <c r="Y118" s="6"/>
      <c r="Z118" s="6"/>
      <c r="AA118" s="6" t="s">
        <v>196</v>
      </c>
      <c r="AB118" s="8"/>
    </row>
    <row r="119" spans="1:28" s="4" customFormat="1" ht="44.1" customHeight="1" x14ac:dyDescent="0.2">
      <c r="A119" s="5">
        <v>0</v>
      </c>
      <c r="B119" s="6" t="s">
        <v>828</v>
      </c>
      <c r="C119" s="7">
        <v>1750</v>
      </c>
      <c r="D119" s="8" t="s">
        <v>829</v>
      </c>
      <c r="E119" s="8" t="s">
        <v>830</v>
      </c>
      <c r="F119" s="8" t="s">
        <v>831</v>
      </c>
      <c r="G119" s="6" t="s">
        <v>84</v>
      </c>
      <c r="H119" s="6" t="s">
        <v>39</v>
      </c>
      <c r="I119" s="8" t="s">
        <v>63</v>
      </c>
      <c r="J119" s="9">
        <v>1</v>
      </c>
      <c r="K119" s="9">
        <v>380</v>
      </c>
      <c r="L119" s="9">
        <v>2024</v>
      </c>
      <c r="M119" s="8" t="s">
        <v>832</v>
      </c>
      <c r="N119" s="8" t="s">
        <v>42</v>
      </c>
      <c r="O119" s="8" t="s">
        <v>43</v>
      </c>
      <c r="P119" s="6" t="s">
        <v>67</v>
      </c>
      <c r="Q119" s="8" t="s">
        <v>45</v>
      </c>
      <c r="R119" s="10" t="s">
        <v>562</v>
      </c>
      <c r="S119" s="11"/>
      <c r="T119" s="6"/>
      <c r="U119" s="14" t="str">
        <f>HYPERLINK("https://media.infra-m.ru/2116/2116929/cover/2116929.jpg", "Обложка")</f>
        <v>Обложка</v>
      </c>
      <c r="V119" s="14" t="str">
        <f>HYPERLINK("https://znanium.ru/catalog/product/2116929", "Ознакомиться")</f>
        <v>Ознакомиться</v>
      </c>
      <c r="W119" s="8" t="s">
        <v>833</v>
      </c>
      <c r="X119" s="6"/>
      <c r="Y119" s="6"/>
      <c r="Z119" s="6"/>
      <c r="AA119" s="6" t="s">
        <v>155</v>
      </c>
      <c r="AB119" s="8"/>
    </row>
    <row r="120" spans="1:28" s="4" customFormat="1" ht="51.95" customHeight="1" x14ac:dyDescent="0.2">
      <c r="A120" s="5">
        <v>0</v>
      </c>
      <c r="B120" s="6" t="s">
        <v>834</v>
      </c>
      <c r="C120" s="7">
        <v>1240</v>
      </c>
      <c r="D120" s="8" t="s">
        <v>835</v>
      </c>
      <c r="E120" s="8" t="s">
        <v>836</v>
      </c>
      <c r="F120" s="8" t="s">
        <v>837</v>
      </c>
      <c r="G120" s="6" t="s">
        <v>84</v>
      </c>
      <c r="H120" s="6" t="s">
        <v>39</v>
      </c>
      <c r="I120" s="8" t="s">
        <v>838</v>
      </c>
      <c r="J120" s="9">
        <v>1</v>
      </c>
      <c r="K120" s="9">
        <v>264</v>
      </c>
      <c r="L120" s="9">
        <v>2024</v>
      </c>
      <c r="M120" s="8" t="s">
        <v>839</v>
      </c>
      <c r="N120" s="8" t="s">
        <v>42</v>
      </c>
      <c r="O120" s="8" t="s">
        <v>43</v>
      </c>
      <c r="P120" s="6" t="s">
        <v>67</v>
      </c>
      <c r="Q120" s="8" t="s">
        <v>45</v>
      </c>
      <c r="R120" s="10" t="s">
        <v>840</v>
      </c>
      <c r="S120" s="11"/>
      <c r="T120" s="6"/>
      <c r="U120" s="14" t="str">
        <f>HYPERLINK("https://media.infra-m.ru/2144/2144887/cover/2144887.jpg", "Обложка")</f>
        <v>Обложка</v>
      </c>
      <c r="V120" s="14" t="str">
        <f>HYPERLINK("https://znanium.ru/catalog/product/2144887", "Ознакомиться")</f>
        <v>Ознакомиться</v>
      </c>
      <c r="W120" s="8" t="s">
        <v>833</v>
      </c>
      <c r="X120" s="6"/>
      <c r="Y120" s="6"/>
      <c r="Z120" s="6"/>
      <c r="AA120" s="6" t="s">
        <v>49</v>
      </c>
      <c r="AB120" s="8"/>
    </row>
    <row r="121" spans="1:28" s="4" customFormat="1" ht="42" customHeight="1" x14ac:dyDescent="0.2">
      <c r="A121" s="5">
        <v>0</v>
      </c>
      <c r="B121" s="6" t="s">
        <v>841</v>
      </c>
      <c r="C121" s="7">
        <v>1090</v>
      </c>
      <c r="D121" s="8" t="s">
        <v>842</v>
      </c>
      <c r="E121" s="8" t="s">
        <v>843</v>
      </c>
      <c r="F121" s="8" t="s">
        <v>844</v>
      </c>
      <c r="G121" s="6" t="s">
        <v>84</v>
      </c>
      <c r="H121" s="6" t="s">
        <v>39</v>
      </c>
      <c r="I121" s="8" t="s">
        <v>845</v>
      </c>
      <c r="J121" s="9">
        <v>1</v>
      </c>
      <c r="K121" s="9">
        <v>243</v>
      </c>
      <c r="L121" s="9">
        <v>2023</v>
      </c>
      <c r="M121" s="8" t="s">
        <v>846</v>
      </c>
      <c r="N121" s="8" t="s">
        <v>42</v>
      </c>
      <c r="O121" s="8" t="s">
        <v>43</v>
      </c>
      <c r="P121" s="6" t="s">
        <v>67</v>
      </c>
      <c r="Q121" s="8" t="s">
        <v>45</v>
      </c>
      <c r="R121" s="10" t="s">
        <v>77</v>
      </c>
      <c r="S121" s="11"/>
      <c r="T121" s="6"/>
      <c r="U121" s="14" t="str">
        <f>HYPERLINK("https://media.infra-m.ru/1929/1929155/cover/1929155.jpg", "Обложка")</f>
        <v>Обложка</v>
      </c>
      <c r="V121" s="14" t="str">
        <f>HYPERLINK("https://znanium.ru/catalog/product/1929155", "Ознакомиться")</f>
        <v>Ознакомиться</v>
      </c>
      <c r="W121" s="8" t="s">
        <v>833</v>
      </c>
      <c r="X121" s="6"/>
      <c r="Y121" s="6"/>
      <c r="Z121" s="6"/>
      <c r="AA121" s="6" t="s">
        <v>93</v>
      </c>
      <c r="AB121" s="8"/>
    </row>
    <row r="122" spans="1:28" s="4" customFormat="1" ht="51.95" customHeight="1" x14ac:dyDescent="0.2">
      <c r="A122" s="5">
        <v>0</v>
      </c>
      <c r="B122" s="6" t="s">
        <v>847</v>
      </c>
      <c r="C122" s="13">
        <v>814</v>
      </c>
      <c r="D122" s="8" t="s">
        <v>848</v>
      </c>
      <c r="E122" s="8" t="s">
        <v>849</v>
      </c>
      <c r="F122" s="8" t="s">
        <v>850</v>
      </c>
      <c r="G122" s="6" t="s">
        <v>84</v>
      </c>
      <c r="H122" s="6" t="s">
        <v>39</v>
      </c>
      <c r="I122" s="8" t="s">
        <v>191</v>
      </c>
      <c r="J122" s="9">
        <v>1</v>
      </c>
      <c r="K122" s="9">
        <v>176</v>
      </c>
      <c r="L122" s="9">
        <v>2024</v>
      </c>
      <c r="M122" s="8" t="s">
        <v>851</v>
      </c>
      <c r="N122" s="8" t="s">
        <v>42</v>
      </c>
      <c r="O122" s="8" t="s">
        <v>43</v>
      </c>
      <c r="P122" s="6" t="s">
        <v>87</v>
      </c>
      <c r="Q122" s="8" t="s">
        <v>99</v>
      </c>
      <c r="R122" s="10" t="s">
        <v>840</v>
      </c>
      <c r="S122" s="11" t="s">
        <v>852</v>
      </c>
      <c r="T122" s="6"/>
      <c r="U122" s="14" t="str">
        <f>HYPERLINK("https://media.infra-m.ru/2087/2087721/cover/2087721.jpg", "Обложка")</f>
        <v>Обложка</v>
      </c>
      <c r="V122" s="14" t="str">
        <f>HYPERLINK("https://znanium.ru/catalog/product/2080237", "Ознакомиться")</f>
        <v>Ознакомиться</v>
      </c>
      <c r="W122" s="8" t="s">
        <v>853</v>
      </c>
      <c r="X122" s="6"/>
      <c r="Y122" s="6"/>
      <c r="Z122" s="6"/>
      <c r="AA122" s="6" t="s">
        <v>111</v>
      </c>
      <c r="AB122" s="8"/>
    </row>
    <row r="123" spans="1:28" s="4" customFormat="1" ht="42" customHeight="1" x14ac:dyDescent="0.2">
      <c r="A123" s="5">
        <v>0</v>
      </c>
      <c r="B123" s="6" t="s">
        <v>854</v>
      </c>
      <c r="C123" s="13">
        <v>990</v>
      </c>
      <c r="D123" s="8" t="s">
        <v>855</v>
      </c>
      <c r="E123" s="8" t="s">
        <v>856</v>
      </c>
      <c r="F123" s="8" t="s">
        <v>857</v>
      </c>
      <c r="G123" s="6" t="s">
        <v>38</v>
      </c>
      <c r="H123" s="6" t="s">
        <v>39</v>
      </c>
      <c r="I123" s="8" t="s">
        <v>201</v>
      </c>
      <c r="J123" s="9">
        <v>1</v>
      </c>
      <c r="K123" s="9">
        <v>205</v>
      </c>
      <c r="L123" s="9">
        <v>2024</v>
      </c>
      <c r="M123" s="8" t="s">
        <v>858</v>
      </c>
      <c r="N123" s="8" t="s">
        <v>42</v>
      </c>
      <c r="O123" s="8" t="s">
        <v>43</v>
      </c>
      <c r="P123" s="6" t="s">
        <v>87</v>
      </c>
      <c r="Q123" s="8" t="s">
        <v>99</v>
      </c>
      <c r="R123" s="10" t="s">
        <v>459</v>
      </c>
      <c r="S123" s="11"/>
      <c r="T123" s="6"/>
      <c r="U123" s="14" t="str">
        <f>HYPERLINK("https://media.infra-m.ru/1846/1846128/cover/1846128.jpg", "Обложка")</f>
        <v>Обложка</v>
      </c>
      <c r="V123" s="14" t="str">
        <f>HYPERLINK("https://znanium.ru/catalog/product/1846128", "Ознакомиться")</f>
        <v>Ознакомиться</v>
      </c>
      <c r="W123" s="8" t="s">
        <v>859</v>
      </c>
      <c r="X123" s="6"/>
      <c r="Y123" s="6"/>
      <c r="Z123" s="6"/>
      <c r="AA123" s="6" t="s">
        <v>128</v>
      </c>
      <c r="AB123" s="8"/>
    </row>
    <row r="124" spans="1:28" s="4" customFormat="1" ht="51.95" customHeight="1" x14ac:dyDescent="0.2">
      <c r="A124" s="5">
        <v>0</v>
      </c>
      <c r="B124" s="6" t="s">
        <v>860</v>
      </c>
      <c r="C124" s="13">
        <v>694</v>
      </c>
      <c r="D124" s="8" t="s">
        <v>861</v>
      </c>
      <c r="E124" s="8" t="s">
        <v>862</v>
      </c>
      <c r="F124" s="8" t="s">
        <v>422</v>
      </c>
      <c r="G124" s="6" t="s">
        <v>62</v>
      </c>
      <c r="H124" s="6" t="s">
        <v>39</v>
      </c>
      <c r="I124" s="8" t="s">
        <v>63</v>
      </c>
      <c r="J124" s="9">
        <v>1</v>
      </c>
      <c r="K124" s="9">
        <v>150</v>
      </c>
      <c r="L124" s="9">
        <v>2023</v>
      </c>
      <c r="M124" s="8" t="s">
        <v>863</v>
      </c>
      <c r="N124" s="8" t="s">
        <v>42</v>
      </c>
      <c r="O124" s="8" t="s">
        <v>43</v>
      </c>
      <c r="P124" s="6" t="s">
        <v>67</v>
      </c>
      <c r="Q124" s="8" t="s">
        <v>45</v>
      </c>
      <c r="R124" s="10" t="s">
        <v>864</v>
      </c>
      <c r="S124" s="11"/>
      <c r="T124" s="6"/>
      <c r="U124" s="14" t="str">
        <f>HYPERLINK("https://media.infra-m.ru/2082/2082718/cover/2082718.jpg", "Обложка")</f>
        <v>Обложка</v>
      </c>
      <c r="V124" s="14" t="str">
        <f>HYPERLINK("https://znanium.ru/catalog/product/1869611", "Ознакомиться")</f>
        <v>Ознакомиться</v>
      </c>
      <c r="W124" s="8" t="s">
        <v>424</v>
      </c>
      <c r="X124" s="6"/>
      <c r="Y124" s="6"/>
      <c r="Z124" s="6"/>
      <c r="AA124" s="6" t="s">
        <v>49</v>
      </c>
      <c r="AB124" s="8"/>
    </row>
    <row r="125" spans="1:28" s="4" customFormat="1" ht="51.95" customHeight="1" x14ac:dyDescent="0.2">
      <c r="A125" s="5">
        <v>0</v>
      </c>
      <c r="B125" s="6" t="s">
        <v>865</v>
      </c>
      <c r="C125" s="7">
        <v>1410</v>
      </c>
      <c r="D125" s="8" t="s">
        <v>866</v>
      </c>
      <c r="E125" s="8" t="s">
        <v>867</v>
      </c>
      <c r="F125" s="8" t="s">
        <v>868</v>
      </c>
      <c r="G125" s="6" t="s">
        <v>84</v>
      </c>
      <c r="H125" s="6" t="s">
        <v>39</v>
      </c>
      <c r="I125" s="8" t="s">
        <v>191</v>
      </c>
      <c r="J125" s="9">
        <v>1</v>
      </c>
      <c r="K125" s="9">
        <v>484</v>
      </c>
      <c r="L125" s="9">
        <v>2018</v>
      </c>
      <c r="M125" s="8" t="s">
        <v>869</v>
      </c>
      <c r="N125" s="8" t="s">
        <v>42</v>
      </c>
      <c r="O125" s="8" t="s">
        <v>43</v>
      </c>
      <c r="P125" s="6" t="s">
        <v>87</v>
      </c>
      <c r="Q125" s="8" t="s">
        <v>99</v>
      </c>
      <c r="R125" s="10" t="s">
        <v>459</v>
      </c>
      <c r="S125" s="11" t="s">
        <v>870</v>
      </c>
      <c r="T125" s="6" t="s">
        <v>47</v>
      </c>
      <c r="U125" s="14" t="str">
        <f>HYPERLINK("https://media.infra-m.ru/0925/0925830/cover/925830.jpg", "Обложка")</f>
        <v>Обложка</v>
      </c>
      <c r="V125" s="14" t="str">
        <f>HYPERLINK("https://znanium.ru/catalog/product/2088772", "Ознакомиться")</f>
        <v>Ознакомиться</v>
      </c>
      <c r="W125" s="8" t="s">
        <v>318</v>
      </c>
      <c r="X125" s="6"/>
      <c r="Y125" s="6"/>
      <c r="Z125" s="6"/>
      <c r="AA125" s="6" t="s">
        <v>119</v>
      </c>
      <c r="AB125" s="8"/>
    </row>
    <row r="126" spans="1:28" s="4" customFormat="1" ht="51.95" customHeight="1" x14ac:dyDescent="0.2">
      <c r="A126" s="5">
        <v>0</v>
      </c>
      <c r="B126" s="6" t="s">
        <v>871</v>
      </c>
      <c r="C126" s="13">
        <v>630</v>
      </c>
      <c r="D126" s="8" t="s">
        <v>872</v>
      </c>
      <c r="E126" s="8" t="s">
        <v>873</v>
      </c>
      <c r="F126" s="8" t="s">
        <v>874</v>
      </c>
      <c r="G126" s="6" t="s">
        <v>62</v>
      </c>
      <c r="H126" s="6" t="s">
        <v>97</v>
      </c>
      <c r="I126" s="8" t="s">
        <v>201</v>
      </c>
      <c r="J126" s="9">
        <v>1</v>
      </c>
      <c r="K126" s="9">
        <v>112</v>
      </c>
      <c r="L126" s="9">
        <v>2024</v>
      </c>
      <c r="M126" s="8" t="s">
        <v>875</v>
      </c>
      <c r="N126" s="8" t="s">
        <v>42</v>
      </c>
      <c r="O126" s="8" t="s">
        <v>43</v>
      </c>
      <c r="P126" s="6" t="s">
        <v>87</v>
      </c>
      <c r="Q126" s="8" t="s">
        <v>99</v>
      </c>
      <c r="R126" s="10" t="s">
        <v>876</v>
      </c>
      <c r="S126" s="11" t="s">
        <v>877</v>
      </c>
      <c r="T126" s="6"/>
      <c r="U126" s="14" t="str">
        <f>HYPERLINK("https://media.infra-m.ru/2135/2135609/cover/2135609.jpg", "Обложка")</f>
        <v>Обложка</v>
      </c>
      <c r="V126" s="14" t="str">
        <f>HYPERLINK("https://znanium.ru/catalog/product/2135609", "Ознакомиться")</f>
        <v>Ознакомиться</v>
      </c>
      <c r="W126" s="8" t="s">
        <v>878</v>
      </c>
      <c r="X126" s="6"/>
      <c r="Y126" s="6"/>
      <c r="Z126" s="6"/>
      <c r="AA126" s="6" t="s">
        <v>296</v>
      </c>
      <c r="AB126" s="8"/>
    </row>
    <row r="127" spans="1:28" s="4" customFormat="1" ht="51.95" customHeight="1" x14ac:dyDescent="0.2">
      <c r="A127" s="5">
        <v>0</v>
      </c>
      <c r="B127" s="6" t="s">
        <v>879</v>
      </c>
      <c r="C127" s="13">
        <v>654</v>
      </c>
      <c r="D127" s="8" t="s">
        <v>880</v>
      </c>
      <c r="E127" s="8" t="s">
        <v>881</v>
      </c>
      <c r="F127" s="8" t="s">
        <v>882</v>
      </c>
      <c r="G127" s="6" t="s">
        <v>84</v>
      </c>
      <c r="H127" s="6" t="s">
        <v>39</v>
      </c>
      <c r="I127" s="8" t="s">
        <v>191</v>
      </c>
      <c r="J127" s="9">
        <v>1</v>
      </c>
      <c r="K127" s="9">
        <v>142</v>
      </c>
      <c r="L127" s="9">
        <v>2024</v>
      </c>
      <c r="M127" s="8" t="s">
        <v>883</v>
      </c>
      <c r="N127" s="8" t="s">
        <v>42</v>
      </c>
      <c r="O127" s="8" t="s">
        <v>43</v>
      </c>
      <c r="P127" s="6" t="s">
        <v>87</v>
      </c>
      <c r="Q127" s="8" t="s">
        <v>99</v>
      </c>
      <c r="R127" s="10" t="s">
        <v>884</v>
      </c>
      <c r="S127" s="11" t="s">
        <v>885</v>
      </c>
      <c r="T127" s="6"/>
      <c r="U127" s="14" t="str">
        <f>HYPERLINK("https://media.infra-m.ru/2091/2091896/cover/2091896.jpg", "Обложка")</f>
        <v>Обложка</v>
      </c>
      <c r="V127" s="14" t="str">
        <f>HYPERLINK("https://znanium.ru/catalog/product/1232491", "Ознакомиться")</f>
        <v>Ознакомиться</v>
      </c>
      <c r="W127" s="8"/>
      <c r="X127" s="6"/>
      <c r="Y127" s="6"/>
      <c r="Z127" s="6"/>
      <c r="AA127" s="6" t="s">
        <v>886</v>
      </c>
      <c r="AB127" s="8"/>
    </row>
    <row r="128" spans="1:28" s="4" customFormat="1" ht="51.95" customHeight="1" x14ac:dyDescent="0.2">
      <c r="A128" s="5">
        <v>0</v>
      </c>
      <c r="B128" s="6" t="s">
        <v>887</v>
      </c>
      <c r="C128" s="13">
        <v>174.9</v>
      </c>
      <c r="D128" s="8" t="s">
        <v>888</v>
      </c>
      <c r="E128" s="8" t="s">
        <v>889</v>
      </c>
      <c r="F128" s="8" t="s">
        <v>890</v>
      </c>
      <c r="G128" s="6" t="s">
        <v>62</v>
      </c>
      <c r="H128" s="6" t="s">
        <v>97</v>
      </c>
      <c r="I128" s="8"/>
      <c r="J128" s="9">
        <v>1</v>
      </c>
      <c r="K128" s="9">
        <v>51</v>
      </c>
      <c r="L128" s="9">
        <v>2017</v>
      </c>
      <c r="M128" s="8" t="s">
        <v>891</v>
      </c>
      <c r="N128" s="8" t="s">
        <v>42</v>
      </c>
      <c r="O128" s="8" t="s">
        <v>43</v>
      </c>
      <c r="P128" s="6" t="s">
        <v>87</v>
      </c>
      <c r="Q128" s="8" t="s">
        <v>99</v>
      </c>
      <c r="R128" s="10" t="s">
        <v>884</v>
      </c>
      <c r="S128" s="11" t="s">
        <v>892</v>
      </c>
      <c r="T128" s="6"/>
      <c r="U128" s="14" t="str">
        <f>HYPERLINK("https://media.infra-m.ru/0561/0561134/cover/561134.jpg", "Обложка")</f>
        <v>Обложка</v>
      </c>
      <c r="V128" s="14" t="str">
        <f>HYPERLINK("https://znanium.ru/catalog/product/1232491", "Ознакомиться")</f>
        <v>Ознакомиться</v>
      </c>
      <c r="W128" s="8" t="s">
        <v>205</v>
      </c>
      <c r="X128" s="6"/>
      <c r="Y128" s="6"/>
      <c r="Z128" s="6"/>
      <c r="AA128" s="6" t="s">
        <v>225</v>
      </c>
      <c r="AB128" s="8"/>
    </row>
    <row r="129" spans="1:28" s="4" customFormat="1" ht="51.95" customHeight="1" x14ac:dyDescent="0.2">
      <c r="A129" s="5">
        <v>0</v>
      </c>
      <c r="B129" s="6" t="s">
        <v>893</v>
      </c>
      <c r="C129" s="7">
        <v>1030</v>
      </c>
      <c r="D129" s="8" t="s">
        <v>894</v>
      </c>
      <c r="E129" s="8" t="s">
        <v>895</v>
      </c>
      <c r="F129" s="8" t="s">
        <v>896</v>
      </c>
      <c r="G129" s="6" t="s">
        <v>84</v>
      </c>
      <c r="H129" s="6" t="s">
        <v>39</v>
      </c>
      <c r="I129" s="8" t="s">
        <v>201</v>
      </c>
      <c r="J129" s="9">
        <v>1</v>
      </c>
      <c r="K129" s="9">
        <v>205</v>
      </c>
      <c r="L129" s="9">
        <v>2025</v>
      </c>
      <c r="M129" s="8" t="s">
        <v>897</v>
      </c>
      <c r="N129" s="8" t="s">
        <v>42</v>
      </c>
      <c r="O129" s="8" t="s">
        <v>43</v>
      </c>
      <c r="P129" s="6" t="s">
        <v>87</v>
      </c>
      <c r="Q129" s="8" t="s">
        <v>356</v>
      </c>
      <c r="R129" s="10" t="s">
        <v>534</v>
      </c>
      <c r="S129" s="11" t="s">
        <v>898</v>
      </c>
      <c r="T129" s="6"/>
      <c r="U129" s="14" t="str">
        <f>HYPERLINK("https://media.infra-m.ru/2163/2163880/cover/2163880.jpg", "Обложка")</f>
        <v>Обложка</v>
      </c>
      <c r="V129" s="14" t="str">
        <f>HYPERLINK("https://znanium.ru/catalog/product/2163880", "Ознакомиться")</f>
        <v>Ознакомиться</v>
      </c>
      <c r="W129" s="8" t="s">
        <v>899</v>
      </c>
      <c r="X129" s="6"/>
      <c r="Y129" s="6"/>
      <c r="Z129" s="6"/>
      <c r="AA129" s="6" t="s">
        <v>196</v>
      </c>
      <c r="AB129" s="8"/>
    </row>
    <row r="130" spans="1:28" s="4" customFormat="1" ht="51.95" customHeight="1" x14ac:dyDescent="0.2">
      <c r="A130" s="5">
        <v>0</v>
      </c>
      <c r="B130" s="6" t="s">
        <v>900</v>
      </c>
      <c r="C130" s="7">
        <v>1724</v>
      </c>
      <c r="D130" s="8" t="s">
        <v>901</v>
      </c>
      <c r="E130" s="8" t="s">
        <v>902</v>
      </c>
      <c r="F130" s="8" t="s">
        <v>903</v>
      </c>
      <c r="G130" s="6" t="s">
        <v>84</v>
      </c>
      <c r="H130" s="6" t="s">
        <v>39</v>
      </c>
      <c r="I130" s="8" t="s">
        <v>201</v>
      </c>
      <c r="J130" s="9">
        <v>1</v>
      </c>
      <c r="K130" s="9">
        <v>376</v>
      </c>
      <c r="L130" s="9">
        <v>2023</v>
      </c>
      <c r="M130" s="8" t="s">
        <v>904</v>
      </c>
      <c r="N130" s="8" t="s">
        <v>65</v>
      </c>
      <c r="O130" s="8" t="s">
        <v>66</v>
      </c>
      <c r="P130" s="6" t="s">
        <v>87</v>
      </c>
      <c r="Q130" s="8" t="s">
        <v>99</v>
      </c>
      <c r="R130" s="10" t="s">
        <v>905</v>
      </c>
      <c r="S130" s="11" t="s">
        <v>906</v>
      </c>
      <c r="T130" s="6"/>
      <c r="U130" s="14" t="str">
        <f>HYPERLINK("https://media.infra-m.ru/2116/2116172/cover/2116172.jpg", "Обложка")</f>
        <v>Обложка</v>
      </c>
      <c r="V130" s="14" t="str">
        <f>HYPERLINK("https://znanium.ru/catalog/product/2116171", "Ознакомиться")</f>
        <v>Ознакомиться</v>
      </c>
      <c r="W130" s="8" t="s">
        <v>853</v>
      </c>
      <c r="X130" s="6"/>
      <c r="Y130" s="6"/>
      <c r="Z130" s="6"/>
      <c r="AA130" s="6" t="s">
        <v>907</v>
      </c>
      <c r="AB130" s="8"/>
    </row>
    <row r="131" spans="1:28" s="4" customFormat="1" ht="44.1" customHeight="1" x14ac:dyDescent="0.2">
      <c r="A131" s="5">
        <v>0</v>
      </c>
      <c r="B131" s="6" t="s">
        <v>908</v>
      </c>
      <c r="C131" s="13">
        <v>799.9</v>
      </c>
      <c r="D131" s="8" t="s">
        <v>909</v>
      </c>
      <c r="E131" s="8" t="s">
        <v>910</v>
      </c>
      <c r="F131" s="8" t="s">
        <v>911</v>
      </c>
      <c r="G131" s="6" t="s">
        <v>62</v>
      </c>
      <c r="H131" s="6" t="s">
        <v>681</v>
      </c>
      <c r="I131" s="8" t="s">
        <v>912</v>
      </c>
      <c r="J131" s="9">
        <v>30</v>
      </c>
      <c r="K131" s="9">
        <v>111</v>
      </c>
      <c r="L131" s="9">
        <v>2017</v>
      </c>
      <c r="M131" s="8" t="s">
        <v>913</v>
      </c>
      <c r="N131" s="8" t="s">
        <v>42</v>
      </c>
      <c r="O131" s="8" t="s">
        <v>43</v>
      </c>
      <c r="P131" s="6" t="s">
        <v>87</v>
      </c>
      <c r="Q131" s="8" t="s">
        <v>99</v>
      </c>
      <c r="R131" s="10" t="s">
        <v>914</v>
      </c>
      <c r="S131" s="11"/>
      <c r="T131" s="6"/>
      <c r="U131" s="14" t="str">
        <f>HYPERLINK("https://media.infra-m.ru/0495/0495250/cover/495250.jpg", "Обложка")</f>
        <v>Обложка</v>
      </c>
      <c r="V131" s="14" t="str">
        <f>HYPERLINK("https://znanium.ru/catalog/product/2179074", "Ознакомиться")</f>
        <v>Ознакомиться</v>
      </c>
      <c r="W131" s="8"/>
      <c r="X131" s="6"/>
      <c r="Y131" s="6"/>
      <c r="Z131" s="6"/>
      <c r="AA131" s="6" t="s">
        <v>296</v>
      </c>
      <c r="AB131" s="8"/>
    </row>
    <row r="132" spans="1:28" s="4" customFormat="1" ht="44.1" customHeight="1" x14ac:dyDescent="0.2">
      <c r="A132" s="5">
        <v>0</v>
      </c>
      <c r="B132" s="6" t="s">
        <v>915</v>
      </c>
      <c r="C132" s="7">
        <v>1180</v>
      </c>
      <c r="D132" s="8" t="s">
        <v>916</v>
      </c>
      <c r="E132" s="8" t="s">
        <v>917</v>
      </c>
      <c r="F132" s="8" t="s">
        <v>918</v>
      </c>
      <c r="G132" s="6" t="s">
        <v>62</v>
      </c>
      <c r="H132" s="6" t="s">
        <v>39</v>
      </c>
      <c r="I132" s="8" t="s">
        <v>919</v>
      </c>
      <c r="J132" s="9">
        <v>1</v>
      </c>
      <c r="K132" s="9">
        <v>248</v>
      </c>
      <c r="L132" s="9">
        <v>2024</v>
      </c>
      <c r="M132" s="8" t="s">
        <v>920</v>
      </c>
      <c r="N132" s="8" t="s">
        <v>42</v>
      </c>
      <c r="O132" s="8" t="s">
        <v>43</v>
      </c>
      <c r="P132" s="6" t="s">
        <v>67</v>
      </c>
      <c r="Q132" s="8" t="s">
        <v>45</v>
      </c>
      <c r="R132" s="10" t="s">
        <v>921</v>
      </c>
      <c r="S132" s="11"/>
      <c r="T132" s="6"/>
      <c r="U132" s="14" t="str">
        <f>HYPERLINK("https://media.infra-m.ru/2078/2078368/cover/2078368.jpg", "Обложка")</f>
        <v>Обложка</v>
      </c>
      <c r="V132" s="12"/>
      <c r="W132" s="8" t="s">
        <v>922</v>
      </c>
      <c r="X132" s="6"/>
      <c r="Y132" s="6"/>
      <c r="Z132" s="6"/>
      <c r="AA132" s="6" t="s">
        <v>93</v>
      </c>
      <c r="AB132" s="8"/>
    </row>
    <row r="133" spans="1:28" s="4" customFormat="1" ht="51.95" customHeight="1" x14ac:dyDescent="0.2">
      <c r="A133" s="5">
        <v>0</v>
      </c>
      <c r="B133" s="6" t="s">
        <v>923</v>
      </c>
      <c r="C133" s="7">
        <v>1990</v>
      </c>
      <c r="D133" s="8" t="s">
        <v>924</v>
      </c>
      <c r="E133" s="8" t="s">
        <v>925</v>
      </c>
      <c r="F133" s="8" t="s">
        <v>926</v>
      </c>
      <c r="G133" s="6" t="s">
        <v>38</v>
      </c>
      <c r="H133" s="6" t="s">
        <v>39</v>
      </c>
      <c r="I133" s="8" t="s">
        <v>201</v>
      </c>
      <c r="J133" s="9">
        <v>1</v>
      </c>
      <c r="K133" s="9">
        <v>427</v>
      </c>
      <c r="L133" s="9">
        <v>2024</v>
      </c>
      <c r="M133" s="8" t="s">
        <v>927</v>
      </c>
      <c r="N133" s="8" t="s">
        <v>65</v>
      </c>
      <c r="O133" s="8" t="s">
        <v>66</v>
      </c>
      <c r="P133" s="6" t="s">
        <v>87</v>
      </c>
      <c r="Q133" s="8" t="s">
        <v>99</v>
      </c>
      <c r="R133" s="10" t="s">
        <v>928</v>
      </c>
      <c r="S133" s="11" t="s">
        <v>929</v>
      </c>
      <c r="T133" s="6"/>
      <c r="U133" s="14" t="str">
        <f>HYPERLINK("https://media.infra-m.ru/2140/2140715/cover/2140715.jpg", "Обложка")</f>
        <v>Обложка</v>
      </c>
      <c r="V133" s="14" t="str">
        <f>HYPERLINK("https://znanium.ru/catalog/product/2140715", "Ознакомиться")</f>
        <v>Ознакомиться</v>
      </c>
      <c r="W133" s="8" t="s">
        <v>118</v>
      </c>
      <c r="X133" s="6"/>
      <c r="Y133" s="6"/>
      <c r="Z133" s="6"/>
      <c r="AA133" s="6" t="s">
        <v>608</v>
      </c>
      <c r="AB133" s="8"/>
    </row>
    <row r="134" spans="1:28" s="4" customFormat="1" ht="51.95" customHeight="1" x14ac:dyDescent="0.2">
      <c r="A134" s="5">
        <v>0</v>
      </c>
      <c r="B134" s="6" t="s">
        <v>930</v>
      </c>
      <c r="C134" s="7">
        <v>1684</v>
      </c>
      <c r="D134" s="8" t="s">
        <v>931</v>
      </c>
      <c r="E134" s="8" t="s">
        <v>932</v>
      </c>
      <c r="F134" s="8" t="s">
        <v>933</v>
      </c>
      <c r="G134" s="6" t="s">
        <v>38</v>
      </c>
      <c r="H134" s="6" t="s">
        <v>934</v>
      </c>
      <c r="I134" s="8"/>
      <c r="J134" s="9">
        <v>1</v>
      </c>
      <c r="K134" s="9">
        <v>336</v>
      </c>
      <c r="L134" s="9">
        <v>2025</v>
      </c>
      <c r="M134" s="8" t="s">
        <v>935</v>
      </c>
      <c r="N134" s="8" t="s">
        <v>65</v>
      </c>
      <c r="O134" s="8" t="s">
        <v>66</v>
      </c>
      <c r="P134" s="6" t="s">
        <v>169</v>
      </c>
      <c r="Q134" s="8" t="s">
        <v>99</v>
      </c>
      <c r="R134" s="10" t="s">
        <v>936</v>
      </c>
      <c r="S134" s="11" t="s">
        <v>937</v>
      </c>
      <c r="T134" s="6"/>
      <c r="U134" s="14" t="str">
        <f>HYPERLINK("https://media.infra-m.ru/2184/2184948/cover/2184948.jpg", "Обложка")</f>
        <v>Обложка</v>
      </c>
      <c r="V134" s="14" t="str">
        <f>HYPERLINK("https://znanium.ru/catalog/product/1941722", "Ознакомиться")</f>
        <v>Ознакомиться</v>
      </c>
      <c r="W134" s="8" t="s">
        <v>938</v>
      </c>
      <c r="X134" s="6"/>
      <c r="Y134" s="6"/>
      <c r="Z134" s="6"/>
      <c r="AA134" s="6" t="s">
        <v>939</v>
      </c>
      <c r="AB134" s="8"/>
    </row>
    <row r="135" spans="1:28" s="4" customFormat="1" ht="51.95" customHeight="1" x14ac:dyDescent="0.2">
      <c r="A135" s="5">
        <v>0</v>
      </c>
      <c r="B135" s="6" t="s">
        <v>940</v>
      </c>
      <c r="C135" s="7">
        <v>1444</v>
      </c>
      <c r="D135" s="8" t="s">
        <v>941</v>
      </c>
      <c r="E135" s="8" t="s">
        <v>942</v>
      </c>
      <c r="F135" s="8" t="s">
        <v>943</v>
      </c>
      <c r="G135" s="6" t="s">
        <v>84</v>
      </c>
      <c r="H135" s="6" t="s">
        <v>39</v>
      </c>
      <c r="I135" s="8" t="s">
        <v>201</v>
      </c>
      <c r="J135" s="9">
        <v>1</v>
      </c>
      <c r="K135" s="9">
        <v>289</v>
      </c>
      <c r="L135" s="9">
        <v>2025</v>
      </c>
      <c r="M135" s="8" t="s">
        <v>944</v>
      </c>
      <c r="N135" s="8" t="s">
        <v>65</v>
      </c>
      <c r="O135" s="8" t="s">
        <v>66</v>
      </c>
      <c r="P135" s="6" t="s">
        <v>169</v>
      </c>
      <c r="Q135" s="8" t="s">
        <v>356</v>
      </c>
      <c r="R135" s="10" t="s">
        <v>945</v>
      </c>
      <c r="S135" s="11" t="s">
        <v>946</v>
      </c>
      <c r="T135" s="6"/>
      <c r="U135" s="14" t="str">
        <f>HYPERLINK("https://media.infra-m.ru/2188/2188722/cover/2188722.jpg", "Обложка")</f>
        <v>Обложка</v>
      </c>
      <c r="V135" s="14" t="str">
        <f>HYPERLINK("https://znanium.ru/catalog/product/1913995", "Ознакомиться")</f>
        <v>Ознакомиться</v>
      </c>
      <c r="W135" s="8" t="s">
        <v>947</v>
      </c>
      <c r="X135" s="6"/>
      <c r="Y135" s="6"/>
      <c r="Z135" s="6"/>
      <c r="AA135" s="6" t="s">
        <v>652</v>
      </c>
      <c r="AB135" s="8"/>
    </row>
    <row r="136" spans="1:28" s="4" customFormat="1" ht="51.95" customHeight="1" x14ac:dyDescent="0.2">
      <c r="A136" s="5">
        <v>0</v>
      </c>
      <c r="B136" s="6" t="s">
        <v>948</v>
      </c>
      <c r="C136" s="13">
        <v>890</v>
      </c>
      <c r="D136" s="8" t="s">
        <v>949</v>
      </c>
      <c r="E136" s="8" t="s">
        <v>950</v>
      </c>
      <c r="F136" s="8" t="s">
        <v>943</v>
      </c>
      <c r="G136" s="6" t="s">
        <v>38</v>
      </c>
      <c r="H136" s="6" t="s">
        <v>951</v>
      </c>
      <c r="I136" s="8" t="s">
        <v>201</v>
      </c>
      <c r="J136" s="9">
        <v>1</v>
      </c>
      <c r="K136" s="9">
        <v>304</v>
      </c>
      <c r="L136" s="9">
        <v>2018</v>
      </c>
      <c r="M136" s="8" t="s">
        <v>952</v>
      </c>
      <c r="N136" s="8" t="s">
        <v>65</v>
      </c>
      <c r="O136" s="8" t="s">
        <v>66</v>
      </c>
      <c r="P136" s="6" t="s">
        <v>169</v>
      </c>
      <c r="Q136" s="8" t="s">
        <v>99</v>
      </c>
      <c r="R136" s="10" t="s">
        <v>945</v>
      </c>
      <c r="S136" s="11" t="s">
        <v>953</v>
      </c>
      <c r="T136" s="6"/>
      <c r="U136" s="14" t="str">
        <f>HYPERLINK("https://media.infra-m.ru/0942/0942783/cover/942783.jpg", "Обложка")</f>
        <v>Обложка</v>
      </c>
      <c r="V136" s="14" t="str">
        <f>HYPERLINK("https://znanium.ru/catalog/product/1913995", "Ознакомиться")</f>
        <v>Ознакомиться</v>
      </c>
      <c r="W136" s="8" t="s">
        <v>947</v>
      </c>
      <c r="X136" s="6"/>
      <c r="Y136" s="6"/>
      <c r="Z136" s="6"/>
      <c r="AA136" s="6" t="s">
        <v>954</v>
      </c>
      <c r="AB136" s="8"/>
    </row>
    <row r="137" spans="1:28" s="4" customFormat="1" ht="51.95" customHeight="1" x14ac:dyDescent="0.2">
      <c r="A137" s="5">
        <v>0</v>
      </c>
      <c r="B137" s="6" t="s">
        <v>955</v>
      </c>
      <c r="C137" s="7">
        <v>1350</v>
      </c>
      <c r="D137" s="8" t="s">
        <v>956</v>
      </c>
      <c r="E137" s="8" t="s">
        <v>957</v>
      </c>
      <c r="F137" s="8" t="s">
        <v>958</v>
      </c>
      <c r="G137" s="6" t="s">
        <v>84</v>
      </c>
      <c r="H137" s="6" t="s">
        <v>39</v>
      </c>
      <c r="I137" s="8" t="s">
        <v>191</v>
      </c>
      <c r="J137" s="9">
        <v>1</v>
      </c>
      <c r="K137" s="9">
        <v>301</v>
      </c>
      <c r="L137" s="9">
        <v>2021</v>
      </c>
      <c r="M137" s="8" t="s">
        <v>959</v>
      </c>
      <c r="N137" s="8" t="s">
        <v>65</v>
      </c>
      <c r="O137" s="8" t="s">
        <v>66</v>
      </c>
      <c r="P137" s="6" t="s">
        <v>169</v>
      </c>
      <c r="Q137" s="8" t="s">
        <v>99</v>
      </c>
      <c r="R137" s="10" t="s">
        <v>960</v>
      </c>
      <c r="S137" s="11" t="s">
        <v>961</v>
      </c>
      <c r="T137" s="6"/>
      <c r="U137" s="14" t="str">
        <f>HYPERLINK("https://media.infra-m.ru/1950/1950299/cover/1950299.jpg", "Обложка")</f>
        <v>Обложка</v>
      </c>
      <c r="V137" s="14" t="str">
        <f>HYPERLINK("https://znanium.ru/catalog/product/1891836", "Ознакомиться")</f>
        <v>Ознакомиться</v>
      </c>
      <c r="W137" s="8" t="s">
        <v>269</v>
      </c>
      <c r="X137" s="6"/>
      <c r="Y137" s="6"/>
      <c r="Z137" s="6"/>
      <c r="AA137" s="6" t="s">
        <v>962</v>
      </c>
      <c r="AB137" s="8"/>
    </row>
    <row r="138" spans="1:28" s="4" customFormat="1" ht="51.95" customHeight="1" x14ac:dyDescent="0.2">
      <c r="A138" s="5">
        <v>0</v>
      </c>
      <c r="B138" s="6" t="s">
        <v>963</v>
      </c>
      <c r="C138" s="7">
        <v>1540</v>
      </c>
      <c r="D138" s="8" t="s">
        <v>964</v>
      </c>
      <c r="E138" s="8" t="s">
        <v>957</v>
      </c>
      <c r="F138" s="8" t="s">
        <v>958</v>
      </c>
      <c r="G138" s="6" t="s">
        <v>84</v>
      </c>
      <c r="H138" s="6" t="s">
        <v>39</v>
      </c>
      <c r="I138" s="8" t="s">
        <v>85</v>
      </c>
      <c r="J138" s="9">
        <v>1</v>
      </c>
      <c r="K138" s="9">
        <v>301</v>
      </c>
      <c r="L138" s="9">
        <v>2025</v>
      </c>
      <c r="M138" s="8" t="s">
        <v>965</v>
      </c>
      <c r="N138" s="8" t="s">
        <v>65</v>
      </c>
      <c r="O138" s="8" t="s">
        <v>66</v>
      </c>
      <c r="P138" s="6" t="s">
        <v>169</v>
      </c>
      <c r="Q138" s="8" t="s">
        <v>88</v>
      </c>
      <c r="R138" s="10" t="s">
        <v>966</v>
      </c>
      <c r="S138" s="11"/>
      <c r="T138" s="6"/>
      <c r="U138" s="14" t="str">
        <f>HYPERLINK("https://media.infra-m.ru/2162/2162583/cover/2162583.jpg", "Обложка")</f>
        <v>Обложка</v>
      </c>
      <c r="V138" s="14" t="str">
        <f>HYPERLINK("https://znanium.ru/catalog/product/2162583", "Ознакомиться")</f>
        <v>Ознакомиться</v>
      </c>
      <c r="W138" s="8" t="s">
        <v>269</v>
      </c>
      <c r="X138" s="6" t="s">
        <v>242</v>
      </c>
      <c r="Y138" s="6" t="s">
        <v>30</v>
      </c>
      <c r="Z138" s="6" t="s">
        <v>92</v>
      </c>
      <c r="AA138" s="6" t="s">
        <v>967</v>
      </c>
      <c r="AB138" s="8"/>
    </row>
    <row r="139" spans="1:28" s="4" customFormat="1" ht="51.95" customHeight="1" x14ac:dyDescent="0.2">
      <c r="A139" s="5">
        <v>0</v>
      </c>
      <c r="B139" s="6" t="s">
        <v>968</v>
      </c>
      <c r="C139" s="13">
        <v>448</v>
      </c>
      <c r="D139" s="8" t="s">
        <v>969</v>
      </c>
      <c r="E139" s="8" t="s">
        <v>957</v>
      </c>
      <c r="F139" s="8" t="s">
        <v>970</v>
      </c>
      <c r="G139" s="6" t="s">
        <v>62</v>
      </c>
      <c r="H139" s="6" t="s">
        <v>681</v>
      </c>
      <c r="I139" s="8" t="s">
        <v>971</v>
      </c>
      <c r="J139" s="9">
        <v>1</v>
      </c>
      <c r="K139" s="9">
        <v>141</v>
      </c>
      <c r="L139" s="9">
        <v>2023</v>
      </c>
      <c r="M139" s="8" t="s">
        <v>972</v>
      </c>
      <c r="N139" s="8" t="s">
        <v>65</v>
      </c>
      <c r="O139" s="8" t="s">
        <v>66</v>
      </c>
      <c r="P139" s="6" t="s">
        <v>87</v>
      </c>
      <c r="Q139" s="8" t="s">
        <v>99</v>
      </c>
      <c r="R139" s="10" t="s">
        <v>973</v>
      </c>
      <c r="S139" s="11"/>
      <c r="T139" s="6"/>
      <c r="U139" s="14" t="str">
        <f>HYPERLINK("https://media.infra-m.ru/1971/1971830/cover/1971830.jpg", "Обложка")</f>
        <v>Обложка</v>
      </c>
      <c r="V139" s="14" t="str">
        <f>HYPERLINK("https://znanium.ru/catalog/product/1815598", "Ознакомиться")</f>
        <v>Ознакомиться</v>
      </c>
      <c r="W139" s="8" t="s">
        <v>974</v>
      </c>
      <c r="X139" s="6"/>
      <c r="Y139" s="6"/>
      <c r="Z139" s="6"/>
      <c r="AA139" s="6" t="s">
        <v>975</v>
      </c>
      <c r="AB139" s="8"/>
    </row>
    <row r="140" spans="1:28" s="4" customFormat="1" ht="51.95" customHeight="1" x14ac:dyDescent="0.2">
      <c r="A140" s="5">
        <v>0</v>
      </c>
      <c r="B140" s="6" t="s">
        <v>976</v>
      </c>
      <c r="C140" s="7">
        <v>1280</v>
      </c>
      <c r="D140" s="8" t="s">
        <v>977</v>
      </c>
      <c r="E140" s="8" t="s">
        <v>978</v>
      </c>
      <c r="F140" s="8" t="s">
        <v>979</v>
      </c>
      <c r="G140" s="6" t="s">
        <v>38</v>
      </c>
      <c r="H140" s="6" t="s">
        <v>39</v>
      </c>
      <c r="I140" s="8" t="s">
        <v>201</v>
      </c>
      <c r="J140" s="9">
        <v>1</v>
      </c>
      <c r="K140" s="9">
        <v>235</v>
      </c>
      <c r="L140" s="9">
        <v>2025</v>
      </c>
      <c r="M140" s="8" t="s">
        <v>980</v>
      </c>
      <c r="N140" s="8" t="s">
        <v>42</v>
      </c>
      <c r="O140" s="8" t="s">
        <v>43</v>
      </c>
      <c r="P140" s="6" t="s">
        <v>87</v>
      </c>
      <c r="Q140" s="8" t="s">
        <v>99</v>
      </c>
      <c r="R140" s="10" t="s">
        <v>981</v>
      </c>
      <c r="S140" s="11"/>
      <c r="T140" s="6"/>
      <c r="U140" s="14" t="str">
        <f>HYPERLINK("https://media.infra-m.ru/2141/2141118/cover/2141118.jpg", "Обложка")</f>
        <v>Обложка</v>
      </c>
      <c r="V140" s="14" t="str">
        <f>HYPERLINK("https://znanium.ru/catalog/product/2141118", "Ознакомиться")</f>
        <v>Ознакомиться</v>
      </c>
      <c r="W140" s="8" t="s">
        <v>982</v>
      </c>
      <c r="X140" s="6" t="s">
        <v>242</v>
      </c>
      <c r="Y140" s="6"/>
      <c r="Z140" s="6"/>
      <c r="AA140" s="6" t="s">
        <v>234</v>
      </c>
      <c r="AB140" s="8"/>
    </row>
    <row r="141" spans="1:28" s="4" customFormat="1" ht="51.95" customHeight="1" x14ac:dyDescent="0.2">
      <c r="A141" s="5">
        <v>0</v>
      </c>
      <c r="B141" s="6" t="s">
        <v>983</v>
      </c>
      <c r="C141" s="13">
        <v>664</v>
      </c>
      <c r="D141" s="8" t="s">
        <v>984</v>
      </c>
      <c r="E141" s="8" t="s">
        <v>985</v>
      </c>
      <c r="F141" s="8" t="s">
        <v>986</v>
      </c>
      <c r="G141" s="6" t="s">
        <v>62</v>
      </c>
      <c r="H141" s="6" t="s">
        <v>39</v>
      </c>
      <c r="I141" s="8" t="s">
        <v>85</v>
      </c>
      <c r="J141" s="9">
        <v>1</v>
      </c>
      <c r="K141" s="9">
        <v>128</v>
      </c>
      <c r="L141" s="9">
        <v>2025</v>
      </c>
      <c r="M141" s="8" t="s">
        <v>987</v>
      </c>
      <c r="N141" s="8" t="s">
        <v>42</v>
      </c>
      <c r="O141" s="8" t="s">
        <v>43</v>
      </c>
      <c r="P141" s="6" t="s">
        <v>44</v>
      </c>
      <c r="Q141" s="8" t="s">
        <v>88</v>
      </c>
      <c r="R141" s="10" t="s">
        <v>316</v>
      </c>
      <c r="S141" s="11" t="s">
        <v>90</v>
      </c>
      <c r="T141" s="6"/>
      <c r="U141" s="14" t="str">
        <f>HYPERLINK("https://media.infra-m.ru/2170/2170390/cover/2170390.jpg", "Обложка")</f>
        <v>Обложка</v>
      </c>
      <c r="V141" s="14" t="str">
        <f>HYPERLINK("https://znanium.ru/catalog/product/2080235", "Ознакомиться")</f>
        <v>Ознакомиться</v>
      </c>
      <c r="W141" s="8" t="s">
        <v>256</v>
      </c>
      <c r="X141" s="6"/>
      <c r="Y141" s="6"/>
      <c r="Z141" s="6" t="s">
        <v>988</v>
      </c>
      <c r="AA141" s="6" t="s">
        <v>989</v>
      </c>
      <c r="AB141" s="8"/>
    </row>
    <row r="142" spans="1:28" s="4" customFormat="1" ht="44.1" customHeight="1" x14ac:dyDescent="0.2">
      <c r="A142" s="5">
        <v>0</v>
      </c>
      <c r="B142" s="6" t="s">
        <v>990</v>
      </c>
      <c r="C142" s="13">
        <v>600</v>
      </c>
      <c r="D142" s="8" t="s">
        <v>991</v>
      </c>
      <c r="E142" s="8" t="s">
        <v>985</v>
      </c>
      <c r="F142" s="8" t="s">
        <v>986</v>
      </c>
      <c r="G142" s="6" t="s">
        <v>62</v>
      </c>
      <c r="H142" s="6" t="s">
        <v>39</v>
      </c>
      <c r="I142" s="8" t="s">
        <v>40</v>
      </c>
      <c r="J142" s="9">
        <v>1</v>
      </c>
      <c r="K142" s="9">
        <v>128</v>
      </c>
      <c r="L142" s="9">
        <v>2024</v>
      </c>
      <c r="M142" s="8" t="s">
        <v>992</v>
      </c>
      <c r="N142" s="8" t="s">
        <v>42</v>
      </c>
      <c r="O142" s="8" t="s">
        <v>43</v>
      </c>
      <c r="P142" s="6" t="s">
        <v>44</v>
      </c>
      <c r="Q142" s="8" t="s">
        <v>993</v>
      </c>
      <c r="R142" s="10" t="s">
        <v>994</v>
      </c>
      <c r="S142" s="11"/>
      <c r="T142" s="6"/>
      <c r="U142" s="14" t="str">
        <f>HYPERLINK("https://media.infra-m.ru/2123/2123886/cover/2123886.jpg", "Обложка")</f>
        <v>Обложка</v>
      </c>
      <c r="V142" s="14" t="str">
        <f>HYPERLINK("https://znanium.ru/catalog/product/2123886", "Ознакомиться")</f>
        <v>Ознакомиться</v>
      </c>
      <c r="W142" s="8" t="s">
        <v>256</v>
      </c>
      <c r="X142" s="6"/>
      <c r="Y142" s="6"/>
      <c r="Z142" s="6"/>
      <c r="AA142" s="6" t="s">
        <v>995</v>
      </c>
      <c r="AB142" s="8"/>
    </row>
    <row r="143" spans="1:28" s="4" customFormat="1" ht="51.95" customHeight="1" x14ac:dyDescent="0.2">
      <c r="A143" s="5">
        <v>0</v>
      </c>
      <c r="B143" s="6" t="s">
        <v>996</v>
      </c>
      <c r="C143" s="7">
        <v>1540</v>
      </c>
      <c r="D143" s="8" t="s">
        <v>997</v>
      </c>
      <c r="E143" s="8" t="s">
        <v>998</v>
      </c>
      <c r="F143" s="8" t="s">
        <v>999</v>
      </c>
      <c r="G143" s="6" t="s">
        <v>84</v>
      </c>
      <c r="H143" s="6" t="s">
        <v>39</v>
      </c>
      <c r="I143" s="8" t="s">
        <v>85</v>
      </c>
      <c r="J143" s="9">
        <v>1</v>
      </c>
      <c r="K143" s="9">
        <v>308</v>
      </c>
      <c r="L143" s="9">
        <v>2025</v>
      </c>
      <c r="M143" s="8" t="s">
        <v>1000</v>
      </c>
      <c r="N143" s="8" t="s">
        <v>42</v>
      </c>
      <c r="O143" s="8" t="s">
        <v>43</v>
      </c>
      <c r="P143" s="6" t="s">
        <v>87</v>
      </c>
      <c r="Q143" s="8" t="s">
        <v>88</v>
      </c>
      <c r="R143" s="10" t="s">
        <v>1001</v>
      </c>
      <c r="S143" s="11" t="s">
        <v>1002</v>
      </c>
      <c r="T143" s="6"/>
      <c r="U143" s="14" t="str">
        <f>HYPERLINK("https://media.infra-m.ru/2168/2168119/cover/2168119.jpg", "Обложка")</f>
        <v>Обложка</v>
      </c>
      <c r="V143" s="12"/>
      <c r="W143" s="8" t="s">
        <v>1003</v>
      </c>
      <c r="X143" s="6"/>
      <c r="Y143" s="6"/>
      <c r="Z143" s="6" t="s">
        <v>651</v>
      </c>
      <c r="AA143" s="6" t="s">
        <v>196</v>
      </c>
      <c r="AB143" s="8"/>
    </row>
    <row r="144" spans="1:28" s="4" customFormat="1" ht="51.95" customHeight="1" x14ac:dyDescent="0.2">
      <c r="A144" s="5">
        <v>0</v>
      </c>
      <c r="B144" s="6" t="s">
        <v>1004</v>
      </c>
      <c r="C144" s="7">
        <v>1454</v>
      </c>
      <c r="D144" s="8" t="s">
        <v>1005</v>
      </c>
      <c r="E144" s="8" t="s">
        <v>998</v>
      </c>
      <c r="F144" s="8" t="s">
        <v>999</v>
      </c>
      <c r="G144" s="6" t="s">
        <v>84</v>
      </c>
      <c r="H144" s="6" t="s">
        <v>39</v>
      </c>
      <c r="I144" s="8" t="s">
        <v>191</v>
      </c>
      <c r="J144" s="9">
        <v>1</v>
      </c>
      <c r="K144" s="9">
        <v>308</v>
      </c>
      <c r="L144" s="9">
        <v>2024</v>
      </c>
      <c r="M144" s="8" t="s">
        <v>1006</v>
      </c>
      <c r="N144" s="8" t="s">
        <v>42</v>
      </c>
      <c r="O144" s="8" t="s">
        <v>43</v>
      </c>
      <c r="P144" s="6" t="s">
        <v>87</v>
      </c>
      <c r="Q144" s="8" t="s">
        <v>99</v>
      </c>
      <c r="R144" s="10" t="s">
        <v>467</v>
      </c>
      <c r="S144" s="11" t="s">
        <v>1007</v>
      </c>
      <c r="T144" s="6"/>
      <c r="U144" s="14" t="str">
        <f>HYPERLINK("https://media.infra-m.ru/2141/2141484/cover/2141484.jpg", "Обложка")</f>
        <v>Обложка</v>
      </c>
      <c r="V144" s="14" t="str">
        <f>HYPERLINK("https://znanium.ru/catalog/product/2080477", "Ознакомиться")</f>
        <v>Ознакомиться</v>
      </c>
      <c r="W144" s="8" t="s">
        <v>1003</v>
      </c>
      <c r="X144" s="6"/>
      <c r="Y144" s="6"/>
      <c r="Z144" s="6" t="s">
        <v>1008</v>
      </c>
      <c r="AA144" s="6" t="s">
        <v>147</v>
      </c>
      <c r="AB144" s="8"/>
    </row>
    <row r="145" spans="1:28" s="4" customFormat="1" ht="51.95" customHeight="1" x14ac:dyDescent="0.2">
      <c r="A145" s="5">
        <v>0</v>
      </c>
      <c r="B145" s="6" t="s">
        <v>1009</v>
      </c>
      <c r="C145" s="7">
        <v>1570</v>
      </c>
      <c r="D145" s="8" t="s">
        <v>1010</v>
      </c>
      <c r="E145" s="8" t="s">
        <v>998</v>
      </c>
      <c r="F145" s="8" t="s">
        <v>999</v>
      </c>
      <c r="G145" s="6" t="s">
        <v>84</v>
      </c>
      <c r="H145" s="6" t="s">
        <v>39</v>
      </c>
      <c r="I145" s="8" t="s">
        <v>40</v>
      </c>
      <c r="J145" s="9">
        <v>1</v>
      </c>
      <c r="K145" s="9">
        <v>308</v>
      </c>
      <c r="L145" s="9">
        <v>2025</v>
      </c>
      <c r="M145" s="8" t="s">
        <v>1011</v>
      </c>
      <c r="N145" s="8" t="s">
        <v>42</v>
      </c>
      <c r="O145" s="8" t="s">
        <v>43</v>
      </c>
      <c r="P145" s="6" t="s">
        <v>87</v>
      </c>
      <c r="Q145" s="8" t="s">
        <v>356</v>
      </c>
      <c r="R145" s="10" t="s">
        <v>1012</v>
      </c>
      <c r="S145" s="11"/>
      <c r="T145" s="6"/>
      <c r="U145" s="14" t="str">
        <f>HYPERLINK("https://media.infra-m.ru/2184/2184932/cover/2184932.jpg", "Обложка")</f>
        <v>Обложка</v>
      </c>
      <c r="V145" s="14" t="str">
        <f>HYPERLINK("https://znanium.ru/catalog/product/2184932", "Ознакомиться")</f>
        <v>Ознакомиться</v>
      </c>
      <c r="W145" s="8" t="s">
        <v>1003</v>
      </c>
      <c r="X145" s="6"/>
      <c r="Y145" s="6"/>
      <c r="Z145" s="6"/>
      <c r="AA145" s="6" t="s">
        <v>147</v>
      </c>
      <c r="AB145" s="8"/>
    </row>
    <row r="146" spans="1:28" s="4" customFormat="1" ht="42" customHeight="1" x14ac:dyDescent="0.2">
      <c r="A146" s="5">
        <v>0</v>
      </c>
      <c r="B146" s="6" t="s">
        <v>1013</v>
      </c>
      <c r="C146" s="13">
        <v>900</v>
      </c>
      <c r="D146" s="8" t="s">
        <v>1014</v>
      </c>
      <c r="E146" s="8" t="s">
        <v>1015</v>
      </c>
      <c r="F146" s="8" t="s">
        <v>1016</v>
      </c>
      <c r="G146" s="6" t="s">
        <v>38</v>
      </c>
      <c r="H146" s="6" t="s">
        <v>39</v>
      </c>
      <c r="I146" s="8" t="s">
        <v>63</v>
      </c>
      <c r="J146" s="9">
        <v>1</v>
      </c>
      <c r="K146" s="9">
        <v>168</v>
      </c>
      <c r="L146" s="9">
        <v>2025</v>
      </c>
      <c r="M146" s="8" t="s">
        <v>1017</v>
      </c>
      <c r="N146" s="8" t="s">
        <v>42</v>
      </c>
      <c r="O146" s="8" t="s">
        <v>43</v>
      </c>
      <c r="P146" s="6" t="s">
        <v>67</v>
      </c>
      <c r="Q146" s="8" t="s">
        <v>45</v>
      </c>
      <c r="R146" s="10" t="s">
        <v>467</v>
      </c>
      <c r="S146" s="11"/>
      <c r="T146" s="6"/>
      <c r="U146" s="14" t="str">
        <f>HYPERLINK("https://media.infra-m.ru/2134/2134240/cover/2134240.jpg", "Обложка")</f>
        <v>Обложка</v>
      </c>
      <c r="V146" s="14" t="str">
        <f>HYPERLINK("https://znanium.ru/catalog/product/2134240", "Ознакомиться")</f>
        <v>Ознакомиться</v>
      </c>
      <c r="W146" s="8" t="s">
        <v>310</v>
      </c>
      <c r="X146" s="6" t="s">
        <v>233</v>
      </c>
      <c r="Y146" s="6"/>
      <c r="Z146" s="6"/>
      <c r="AA146" s="6" t="s">
        <v>234</v>
      </c>
      <c r="AB146" s="8"/>
    </row>
    <row r="147" spans="1:28" s="4" customFormat="1" ht="42" customHeight="1" x14ac:dyDescent="0.2">
      <c r="A147" s="5">
        <v>0</v>
      </c>
      <c r="B147" s="6" t="s">
        <v>1018</v>
      </c>
      <c r="C147" s="7">
        <v>1394</v>
      </c>
      <c r="D147" s="8" t="s">
        <v>1019</v>
      </c>
      <c r="E147" s="8" t="s">
        <v>1020</v>
      </c>
      <c r="F147" s="8" t="s">
        <v>1021</v>
      </c>
      <c r="G147" s="6" t="s">
        <v>38</v>
      </c>
      <c r="H147" s="6" t="s">
        <v>97</v>
      </c>
      <c r="I147" s="8"/>
      <c r="J147" s="9">
        <v>1</v>
      </c>
      <c r="K147" s="9">
        <v>272</v>
      </c>
      <c r="L147" s="9">
        <v>2025</v>
      </c>
      <c r="M147" s="8" t="s">
        <v>1022</v>
      </c>
      <c r="N147" s="8" t="s">
        <v>42</v>
      </c>
      <c r="O147" s="8" t="s">
        <v>43</v>
      </c>
      <c r="P147" s="6" t="s">
        <v>55</v>
      </c>
      <c r="Q147" s="8" t="s">
        <v>99</v>
      </c>
      <c r="R147" s="10" t="s">
        <v>1023</v>
      </c>
      <c r="S147" s="11"/>
      <c r="T147" s="6"/>
      <c r="U147" s="14" t="str">
        <f>HYPERLINK("https://media.infra-m.ru/2162/2162527/cover/2162527.jpg", "Обложка")</f>
        <v>Обложка</v>
      </c>
      <c r="V147" s="12"/>
      <c r="W147" s="8" t="s">
        <v>853</v>
      </c>
      <c r="X147" s="6"/>
      <c r="Y147" s="6"/>
      <c r="Z147" s="6"/>
      <c r="AA147" s="6" t="s">
        <v>296</v>
      </c>
      <c r="AB147" s="8"/>
    </row>
    <row r="148" spans="1:28" s="4" customFormat="1" ht="51.95" customHeight="1" x14ac:dyDescent="0.2">
      <c r="A148" s="5">
        <v>0</v>
      </c>
      <c r="B148" s="6" t="s">
        <v>1024</v>
      </c>
      <c r="C148" s="13">
        <v>728</v>
      </c>
      <c r="D148" s="8" t="s">
        <v>1025</v>
      </c>
      <c r="E148" s="8" t="s">
        <v>1026</v>
      </c>
      <c r="F148" s="8" t="s">
        <v>1027</v>
      </c>
      <c r="G148" s="6" t="s">
        <v>62</v>
      </c>
      <c r="H148" s="6" t="s">
        <v>39</v>
      </c>
      <c r="I148" s="8" t="s">
        <v>1028</v>
      </c>
      <c r="J148" s="9">
        <v>1</v>
      </c>
      <c r="K148" s="9">
        <v>206</v>
      </c>
      <c r="L148" s="9">
        <v>2025</v>
      </c>
      <c r="M148" s="8" t="s">
        <v>1029</v>
      </c>
      <c r="N148" s="8" t="s">
        <v>42</v>
      </c>
      <c r="O148" s="8" t="s">
        <v>43</v>
      </c>
      <c r="P148" s="6" t="s">
        <v>1030</v>
      </c>
      <c r="Q148" s="8" t="s">
        <v>348</v>
      </c>
      <c r="R148" s="10" t="s">
        <v>1031</v>
      </c>
      <c r="S148" s="11"/>
      <c r="T148" s="6"/>
      <c r="U148" s="14" t="str">
        <f>HYPERLINK("https://media.infra-m.ru/2163/2163037/cover/2163037.jpg", "Обложка")</f>
        <v>Обложка</v>
      </c>
      <c r="V148" s="14" t="str">
        <f>HYPERLINK("https://znanium.ru/catalog/product/2161357", "Ознакомиться")</f>
        <v>Ознакомиться</v>
      </c>
      <c r="W148" s="8" t="s">
        <v>1032</v>
      </c>
      <c r="X148" s="6"/>
      <c r="Y148" s="6"/>
      <c r="Z148" s="6"/>
      <c r="AA148" s="6" t="s">
        <v>119</v>
      </c>
      <c r="AB148" s="8"/>
    </row>
    <row r="149" spans="1:28" s="4" customFormat="1" ht="51.95" customHeight="1" x14ac:dyDescent="0.2">
      <c r="A149" s="5">
        <v>0</v>
      </c>
      <c r="B149" s="6" t="s">
        <v>1033</v>
      </c>
      <c r="C149" s="7">
        <v>1730</v>
      </c>
      <c r="D149" s="8" t="s">
        <v>1034</v>
      </c>
      <c r="E149" s="8" t="s">
        <v>1035</v>
      </c>
      <c r="F149" s="8" t="s">
        <v>368</v>
      </c>
      <c r="G149" s="6" t="s">
        <v>84</v>
      </c>
      <c r="H149" s="6" t="s">
        <v>39</v>
      </c>
      <c r="I149" s="8" t="s">
        <v>85</v>
      </c>
      <c r="J149" s="9">
        <v>1</v>
      </c>
      <c r="K149" s="9">
        <v>345</v>
      </c>
      <c r="L149" s="9">
        <v>2025</v>
      </c>
      <c r="M149" s="8" t="s">
        <v>1036</v>
      </c>
      <c r="N149" s="8" t="s">
        <v>42</v>
      </c>
      <c r="O149" s="8" t="s">
        <v>43</v>
      </c>
      <c r="P149" s="6" t="s">
        <v>55</v>
      </c>
      <c r="Q149" s="8" t="s">
        <v>88</v>
      </c>
      <c r="R149" s="10" t="s">
        <v>1037</v>
      </c>
      <c r="S149" s="11" t="s">
        <v>1038</v>
      </c>
      <c r="T149" s="6"/>
      <c r="U149" s="14" t="str">
        <f>HYPERLINK("https://media.infra-m.ru/2180/2180536/cover/2180536.jpg", "Обложка")</f>
        <v>Обложка</v>
      </c>
      <c r="V149" s="14" t="str">
        <f>HYPERLINK("https://znanium.ru/catalog/product/2180536", "Ознакомиться")</f>
        <v>Ознакомиться</v>
      </c>
      <c r="W149" s="8" t="s">
        <v>318</v>
      </c>
      <c r="X149" s="6"/>
      <c r="Y149" s="6"/>
      <c r="Z149" s="6"/>
      <c r="AA149" s="6" t="s">
        <v>155</v>
      </c>
      <c r="AB149" s="8"/>
    </row>
    <row r="150" spans="1:28" s="4" customFormat="1" ht="51.95" customHeight="1" x14ac:dyDescent="0.2">
      <c r="A150" s="5">
        <v>0</v>
      </c>
      <c r="B150" s="6" t="s">
        <v>1039</v>
      </c>
      <c r="C150" s="13">
        <v>600</v>
      </c>
      <c r="D150" s="8" t="s">
        <v>1040</v>
      </c>
      <c r="E150" s="8" t="s">
        <v>1041</v>
      </c>
      <c r="F150" s="8" t="s">
        <v>1042</v>
      </c>
      <c r="G150" s="6" t="s">
        <v>62</v>
      </c>
      <c r="H150" s="6" t="s">
        <v>97</v>
      </c>
      <c r="I150" s="8" t="s">
        <v>85</v>
      </c>
      <c r="J150" s="9">
        <v>1</v>
      </c>
      <c r="K150" s="9">
        <v>88</v>
      </c>
      <c r="L150" s="9">
        <v>2025</v>
      </c>
      <c r="M150" s="8" t="s">
        <v>1043</v>
      </c>
      <c r="N150" s="8" t="s">
        <v>42</v>
      </c>
      <c r="O150" s="8" t="s">
        <v>43</v>
      </c>
      <c r="P150" s="6" t="s">
        <v>87</v>
      </c>
      <c r="Q150" s="8" t="s">
        <v>88</v>
      </c>
      <c r="R150" s="10" t="s">
        <v>1044</v>
      </c>
      <c r="S150" s="11" t="s">
        <v>1045</v>
      </c>
      <c r="T150" s="6"/>
      <c r="U150" s="14" t="str">
        <f>HYPERLINK("https://media.infra-m.ru/2170/2170452/cover/2170452.jpg", "Обложка")</f>
        <v>Обложка</v>
      </c>
      <c r="V150" s="14" t="str">
        <f>HYPERLINK("https://znanium.ru/catalog/product/2170452", "Ознакомиться")</f>
        <v>Ознакомиться</v>
      </c>
      <c r="W150" s="8" t="s">
        <v>1046</v>
      </c>
      <c r="X150" s="6"/>
      <c r="Y150" s="6"/>
      <c r="Z150" s="6"/>
      <c r="AA150" s="6" t="s">
        <v>102</v>
      </c>
      <c r="AB150" s="8"/>
    </row>
    <row r="151" spans="1:28" s="4" customFormat="1" ht="42" customHeight="1" x14ac:dyDescent="0.2">
      <c r="A151" s="5">
        <v>0</v>
      </c>
      <c r="B151" s="6" t="s">
        <v>1047</v>
      </c>
      <c r="C151" s="7">
        <v>1390</v>
      </c>
      <c r="D151" s="8" t="s">
        <v>1048</v>
      </c>
      <c r="E151" s="8" t="s">
        <v>1049</v>
      </c>
      <c r="F151" s="8" t="s">
        <v>1050</v>
      </c>
      <c r="G151" s="6" t="s">
        <v>84</v>
      </c>
      <c r="H151" s="6" t="s">
        <v>681</v>
      </c>
      <c r="I151" s="8" t="s">
        <v>141</v>
      </c>
      <c r="J151" s="9">
        <v>1</v>
      </c>
      <c r="K151" s="9">
        <v>302</v>
      </c>
      <c r="L151" s="9">
        <v>2024</v>
      </c>
      <c r="M151" s="8" t="s">
        <v>1051</v>
      </c>
      <c r="N151" s="8" t="s">
        <v>42</v>
      </c>
      <c r="O151" s="8" t="s">
        <v>43</v>
      </c>
      <c r="P151" s="6" t="s">
        <v>87</v>
      </c>
      <c r="Q151" s="8" t="s">
        <v>1052</v>
      </c>
      <c r="R151" s="10" t="s">
        <v>1053</v>
      </c>
      <c r="S151" s="11"/>
      <c r="T151" s="6"/>
      <c r="U151" s="14" t="str">
        <f>HYPERLINK("https://media.infra-m.ru/2074/2074328/cover/2074328.jpg", "Обложка")</f>
        <v>Обложка</v>
      </c>
      <c r="V151" s="14" t="str">
        <f>HYPERLINK("https://znanium.ru/catalog/product/2074328", "Ознакомиться")</f>
        <v>Ознакомиться</v>
      </c>
      <c r="W151" s="8" t="s">
        <v>1054</v>
      </c>
      <c r="X151" s="6"/>
      <c r="Y151" s="6"/>
      <c r="Z151" s="6"/>
      <c r="AA151" s="6" t="s">
        <v>49</v>
      </c>
      <c r="AB151" s="8"/>
    </row>
    <row r="152" spans="1:28" s="4" customFormat="1" ht="44.1" customHeight="1" x14ac:dyDescent="0.2">
      <c r="A152" s="5">
        <v>0</v>
      </c>
      <c r="B152" s="6" t="s">
        <v>1055</v>
      </c>
      <c r="C152" s="7">
        <v>1044</v>
      </c>
      <c r="D152" s="8" t="s">
        <v>1056</v>
      </c>
      <c r="E152" s="8" t="s">
        <v>1057</v>
      </c>
      <c r="F152" s="8" t="s">
        <v>1058</v>
      </c>
      <c r="G152" s="6" t="s">
        <v>84</v>
      </c>
      <c r="H152" s="6" t="s">
        <v>681</v>
      </c>
      <c r="I152" s="8" t="s">
        <v>63</v>
      </c>
      <c r="J152" s="9">
        <v>1</v>
      </c>
      <c r="K152" s="9">
        <v>220</v>
      </c>
      <c r="L152" s="9">
        <v>2024</v>
      </c>
      <c r="M152" s="8" t="s">
        <v>1059</v>
      </c>
      <c r="N152" s="8" t="s">
        <v>65</v>
      </c>
      <c r="O152" s="8" t="s">
        <v>66</v>
      </c>
      <c r="P152" s="6" t="s">
        <v>67</v>
      </c>
      <c r="Q152" s="8" t="s">
        <v>45</v>
      </c>
      <c r="R152" s="10" t="s">
        <v>1060</v>
      </c>
      <c r="S152" s="11"/>
      <c r="T152" s="6"/>
      <c r="U152" s="14" t="str">
        <f>HYPERLINK("https://media.infra-m.ru/2150/2150021/cover/2150021.jpg", "Обложка")</f>
        <v>Обложка</v>
      </c>
      <c r="V152" s="12"/>
      <c r="W152" s="8" t="s">
        <v>1061</v>
      </c>
      <c r="X152" s="6"/>
      <c r="Y152" s="6"/>
      <c r="Z152" s="6"/>
      <c r="AA152" s="6" t="s">
        <v>196</v>
      </c>
      <c r="AB152" s="8"/>
    </row>
    <row r="153" spans="1:28" s="4" customFormat="1" ht="51.95" customHeight="1" x14ac:dyDescent="0.2">
      <c r="A153" s="5">
        <v>0</v>
      </c>
      <c r="B153" s="6" t="s">
        <v>1062</v>
      </c>
      <c r="C153" s="7">
        <v>1560</v>
      </c>
      <c r="D153" s="8" t="s">
        <v>1063</v>
      </c>
      <c r="E153" s="8" t="s">
        <v>1064</v>
      </c>
      <c r="F153" s="8" t="s">
        <v>1065</v>
      </c>
      <c r="G153" s="6" t="s">
        <v>84</v>
      </c>
      <c r="H153" s="6" t="s">
        <v>39</v>
      </c>
      <c r="I153" s="8" t="s">
        <v>689</v>
      </c>
      <c r="J153" s="9">
        <v>1</v>
      </c>
      <c r="K153" s="9">
        <v>312</v>
      </c>
      <c r="L153" s="9">
        <v>2025</v>
      </c>
      <c r="M153" s="8" t="s">
        <v>1066</v>
      </c>
      <c r="N153" s="8" t="s">
        <v>42</v>
      </c>
      <c r="O153" s="8" t="s">
        <v>43</v>
      </c>
      <c r="P153" s="6" t="s">
        <v>87</v>
      </c>
      <c r="Q153" s="8" t="s">
        <v>1052</v>
      </c>
      <c r="R153" s="10" t="s">
        <v>1067</v>
      </c>
      <c r="S153" s="11"/>
      <c r="T153" s="6"/>
      <c r="U153" s="14" t="str">
        <f>HYPERLINK("https://media.infra-m.ru/2160/2160667/cover/2160667.jpg", "Обложка")</f>
        <v>Обложка</v>
      </c>
      <c r="V153" s="14" t="str">
        <f>HYPERLINK("https://znanium.ru/catalog/product/2160667", "Ознакомиться")</f>
        <v>Ознакомиться</v>
      </c>
      <c r="W153" s="8" t="s">
        <v>1068</v>
      </c>
      <c r="X153" s="6"/>
      <c r="Y153" s="6"/>
      <c r="Z153" s="6"/>
      <c r="AA153" s="6" t="s">
        <v>1069</v>
      </c>
      <c r="AB153" s="8"/>
    </row>
    <row r="154" spans="1:28" s="4" customFormat="1" ht="51.95" customHeight="1" x14ac:dyDescent="0.2">
      <c r="A154" s="5">
        <v>0</v>
      </c>
      <c r="B154" s="6" t="s">
        <v>1070</v>
      </c>
      <c r="C154" s="13">
        <v>314</v>
      </c>
      <c r="D154" s="8" t="s">
        <v>1071</v>
      </c>
      <c r="E154" s="8" t="s">
        <v>1072</v>
      </c>
      <c r="F154" s="8" t="s">
        <v>1073</v>
      </c>
      <c r="G154" s="6" t="s">
        <v>62</v>
      </c>
      <c r="H154" s="6" t="s">
        <v>39</v>
      </c>
      <c r="I154" s="8" t="s">
        <v>85</v>
      </c>
      <c r="J154" s="9">
        <v>1</v>
      </c>
      <c r="K154" s="9">
        <v>48</v>
      </c>
      <c r="L154" s="9">
        <v>2024</v>
      </c>
      <c r="M154" s="8" t="s">
        <v>1074</v>
      </c>
      <c r="N154" s="8" t="s">
        <v>42</v>
      </c>
      <c r="O154" s="8" t="s">
        <v>43</v>
      </c>
      <c r="P154" s="6" t="s">
        <v>55</v>
      </c>
      <c r="Q154" s="8" t="s">
        <v>88</v>
      </c>
      <c r="R154" s="10" t="s">
        <v>644</v>
      </c>
      <c r="S154" s="11" t="s">
        <v>1075</v>
      </c>
      <c r="T154" s="6"/>
      <c r="U154" s="14" t="str">
        <f>HYPERLINK("https://media.infra-m.ru/2168/2168271/cover/2168271.jpg", "Обложка")</f>
        <v>Обложка</v>
      </c>
      <c r="V154" s="14" t="str">
        <f>HYPERLINK("https://znanium.ru/catalog/product/2136983", "Ознакомиться")</f>
        <v>Ознакомиться</v>
      </c>
      <c r="W154" s="8" t="s">
        <v>507</v>
      </c>
      <c r="X154" s="6"/>
      <c r="Y154" s="6"/>
      <c r="Z154" s="6" t="s">
        <v>92</v>
      </c>
      <c r="AA154" s="6" t="s">
        <v>155</v>
      </c>
      <c r="AB154" s="8"/>
    </row>
    <row r="155" spans="1:28" s="4" customFormat="1" ht="51.95" customHeight="1" x14ac:dyDescent="0.2">
      <c r="A155" s="5">
        <v>0</v>
      </c>
      <c r="B155" s="6" t="s">
        <v>1076</v>
      </c>
      <c r="C155" s="13">
        <v>370</v>
      </c>
      <c r="D155" s="8" t="s">
        <v>1077</v>
      </c>
      <c r="E155" s="8" t="s">
        <v>1078</v>
      </c>
      <c r="F155" s="8" t="s">
        <v>1079</v>
      </c>
      <c r="G155" s="6" t="s">
        <v>62</v>
      </c>
      <c r="H155" s="6" t="s">
        <v>39</v>
      </c>
      <c r="I155" s="8" t="s">
        <v>201</v>
      </c>
      <c r="J155" s="9">
        <v>1</v>
      </c>
      <c r="K155" s="9">
        <v>48</v>
      </c>
      <c r="L155" s="9">
        <v>2024</v>
      </c>
      <c r="M155" s="8" t="s">
        <v>1080</v>
      </c>
      <c r="N155" s="8" t="s">
        <v>42</v>
      </c>
      <c r="O155" s="8" t="s">
        <v>43</v>
      </c>
      <c r="P155" s="6" t="s">
        <v>55</v>
      </c>
      <c r="Q155" s="8" t="s">
        <v>99</v>
      </c>
      <c r="R155" s="10" t="s">
        <v>467</v>
      </c>
      <c r="S155" s="11" t="s">
        <v>1081</v>
      </c>
      <c r="T155" s="6"/>
      <c r="U155" s="14" t="str">
        <f>HYPERLINK("https://media.infra-m.ru/2128/2128520/cover/2128520.jpg", "Обложка")</f>
        <v>Обложка</v>
      </c>
      <c r="V155" s="14" t="str">
        <f>HYPERLINK("https://znanium.ru/catalog/product/2128520", "Ознакомиться")</f>
        <v>Ознакомиться</v>
      </c>
      <c r="W155" s="8" t="s">
        <v>507</v>
      </c>
      <c r="X155" s="6"/>
      <c r="Y155" s="6"/>
      <c r="Z155" s="6"/>
      <c r="AA155" s="6" t="s">
        <v>225</v>
      </c>
      <c r="AB155" s="8"/>
    </row>
    <row r="156" spans="1:28" s="4" customFormat="1" ht="51.95" customHeight="1" x14ac:dyDescent="0.2">
      <c r="A156" s="5">
        <v>0</v>
      </c>
      <c r="B156" s="6" t="s">
        <v>1082</v>
      </c>
      <c r="C156" s="7">
        <v>1030</v>
      </c>
      <c r="D156" s="8" t="s">
        <v>1083</v>
      </c>
      <c r="E156" s="8" t="s">
        <v>1084</v>
      </c>
      <c r="F156" s="8" t="s">
        <v>465</v>
      </c>
      <c r="G156" s="6" t="s">
        <v>84</v>
      </c>
      <c r="H156" s="6" t="s">
        <v>39</v>
      </c>
      <c r="I156" s="8" t="s">
        <v>201</v>
      </c>
      <c r="J156" s="9">
        <v>1</v>
      </c>
      <c r="K156" s="9">
        <v>219</v>
      </c>
      <c r="L156" s="9">
        <v>2024</v>
      </c>
      <c r="M156" s="8" t="s">
        <v>1085</v>
      </c>
      <c r="N156" s="8" t="s">
        <v>42</v>
      </c>
      <c r="O156" s="8" t="s">
        <v>43</v>
      </c>
      <c r="P156" s="6" t="s">
        <v>87</v>
      </c>
      <c r="Q156" s="8" t="s">
        <v>356</v>
      </c>
      <c r="R156" s="10" t="s">
        <v>1086</v>
      </c>
      <c r="S156" s="11" t="s">
        <v>1087</v>
      </c>
      <c r="T156" s="6"/>
      <c r="U156" s="14" t="str">
        <f>HYPERLINK("https://media.infra-m.ru/2116/2116871/cover/2116871.jpg", "Обложка")</f>
        <v>Обложка</v>
      </c>
      <c r="V156" s="14" t="str">
        <f>HYPERLINK("https://znanium.ru/catalog/product/2116871", "Ознакомиться")</f>
        <v>Ознакомиться</v>
      </c>
      <c r="W156" s="8" t="s">
        <v>135</v>
      </c>
      <c r="X156" s="6"/>
      <c r="Y156" s="6"/>
      <c r="Z156" s="6"/>
      <c r="AA156" s="6" t="s">
        <v>196</v>
      </c>
      <c r="AB156" s="8"/>
    </row>
    <row r="157" spans="1:28" s="4" customFormat="1" ht="51.95" customHeight="1" x14ac:dyDescent="0.2">
      <c r="A157" s="5">
        <v>0</v>
      </c>
      <c r="B157" s="6" t="s">
        <v>1088</v>
      </c>
      <c r="C157" s="7">
        <v>1190</v>
      </c>
      <c r="D157" s="8" t="s">
        <v>1089</v>
      </c>
      <c r="E157" s="8" t="s">
        <v>1084</v>
      </c>
      <c r="F157" s="8" t="s">
        <v>465</v>
      </c>
      <c r="G157" s="6" t="s">
        <v>84</v>
      </c>
      <c r="H157" s="6" t="s">
        <v>39</v>
      </c>
      <c r="I157" s="8" t="s">
        <v>141</v>
      </c>
      <c r="J157" s="9">
        <v>1</v>
      </c>
      <c r="K157" s="9">
        <v>238</v>
      </c>
      <c r="L157" s="9">
        <v>2025</v>
      </c>
      <c r="M157" s="8" t="s">
        <v>1090</v>
      </c>
      <c r="N157" s="8" t="s">
        <v>42</v>
      </c>
      <c r="O157" s="8" t="s">
        <v>43</v>
      </c>
      <c r="P157" s="6" t="s">
        <v>87</v>
      </c>
      <c r="Q157" s="8" t="s">
        <v>143</v>
      </c>
      <c r="R157" s="10" t="s">
        <v>467</v>
      </c>
      <c r="S157" s="11" t="s">
        <v>1091</v>
      </c>
      <c r="T157" s="6"/>
      <c r="U157" s="14" t="str">
        <f>HYPERLINK("https://media.infra-m.ru/2161/2161462/cover/2161462.jpg", "Обложка")</f>
        <v>Обложка</v>
      </c>
      <c r="V157" s="14" t="str">
        <f>HYPERLINK("https://znanium.ru/catalog/product/2094376", "Ознакомиться")</f>
        <v>Ознакомиться</v>
      </c>
      <c r="W157" s="8" t="s">
        <v>135</v>
      </c>
      <c r="X157" s="6"/>
      <c r="Y157" s="6"/>
      <c r="Z157" s="6"/>
      <c r="AA157" s="6" t="s">
        <v>196</v>
      </c>
      <c r="AB157" s="8"/>
    </row>
    <row r="158" spans="1:28" s="4" customFormat="1" ht="51.95" customHeight="1" x14ac:dyDescent="0.2">
      <c r="A158" s="5">
        <v>0</v>
      </c>
      <c r="B158" s="6" t="s">
        <v>1092</v>
      </c>
      <c r="C158" s="7">
        <v>1220</v>
      </c>
      <c r="D158" s="8" t="s">
        <v>1093</v>
      </c>
      <c r="E158" s="8" t="s">
        <v>1094</v>
      </c>
      <c r="F158" s="8" t="s">
        <v>1095</v>
      </c>
      <c r="G158" s="6" t="s">
        <v>84</v>
      </c>
      <c r="H158" s="6" t="s">
        <v>39</v>
      </c>
      <c r="I158" s="8" t="s">
        <v>201</v>
      </c>
      <c r="J158" s="9">
        <v>1</v>
      </c>
      <c r="K158" s="9">
        <v>243</v>
      </c>
      <c r="L158" s="9">
        <v>2025</v>
      </c>
      <c r="M158" s="8" t="s">
        <v>1096</v>
      </c>
      <c r="N158" s="8" t="s">
        <v>42</v>
      </c>
      <c r="O158" s="8" t="s">
        <v>43</v>
      </c>
      <c r="P158" s="6" t="s">
        <v>169</v>
      </c>
      <c r="Q158" s="8" t="s">
        <v>356</v>
      </c>
      <c r="R158" s="10" t="s">
        <v>467</v>
      </c>
      <c r="S158" s="11" t="s">
        <v>1097</v>
      </c>
      <c r="T158" s="6"/>
      <c r="U158" s="14" t="str">
        <f>HYPERLINK("https://media.infra-m.ru/2161/2161295/cover/2161295.jpg", "Обложка")</f>
        <v>Обложка</v>
      </c>
      <c r="V158" s="14" t="str">
        <f>HYPERLINK("https://znanium.ru/catalog/product/2161295", "Ознакомиться")</f>
        <v>Ознакомиться</v>
      </c>
      <c r="W158" s="8" t="s">
        <v>1098</v>
      </c>
      <c r="X158" s="6"/>
      <c r="Y158" s="6"/>
      <c r="Z158" s="6"/>
      <c r="AA158" s="6" t="s">
        <v>147</v>
      </c>
      <c r="AB158" s="8"/>
    </row>
    <row r="159" spans="1:28" s="4" customFormat="1" ht="51.95" customHeight="1" x14ac:dyDescent="0.2">
      <c r="A159" s="5">
        <v>0</v>
      </c>
      <c r="B159" s="6" t="s">
        <v>1099</v>
      </c>
      <c r="C159" s="13">
        <v>900</v>
      </c>
      <c r="D159" s="8" t="s">
        <v>1100</v>
      </c>
      <c r="E159" s="8" t="s">
        <v>1101</v>
      </c>
      <c r="F159" s="8" t="s">
        <v>1102</v>
      </c>
      <c r="G159" s="6" t="s">
        <v>62</v>
      </c>
      <c r="H159" s="6" t="s">
        <v>39</v>
      </c>
      <c r="I159" s="8" t="s">
        <v>201</v>
      </c>
      <c r="J159" s="9">
        <v>1</v>
      </c>
      <c r="K159" s="9">
        <v>180</v>
      </c>
      <c r="L159" s="9">
        <v>2025</v>
      </c>
      <c r="M159" s="8" t="s">
        <v>1103</v>
      </c>
      <c r="N159" s="8" t="s">
        <v>42</v>
      </c>
      <c r="O159" s="8" t="s">
        <v>43</v>
      </c>
      <c r="P159" s="6" t="s">
        <v>87</v>
      </c>
      <c r="Q159" s="8" t="s">
        <v>356</v>
      </c>
      <c r="R159" s="10" t="s">
        <v>1104</v>
      </c>
      <c r="S159" s="11" t="s">
        <v>1105</v>
      </c>
      <c r="T159" s="6"/>
      <c r="U159" s="14" t="str">
        <f>HYPERLINK("https://media.infra-m.ru/2161/2161474/cover/2161474.jpg", "Обложка")</f>
        <v>Обложка</v>
      </c>
      <c r="V159" s="14" t="str">
        <f>HYPERLINK("https://znanium.ru/catalog/product/2161474", "Ознакомиться")</f>
        <v>Ознакомиться</v>
      </c>
      <c r="W159" s="8" t="s">
        <v>1098</v>
      </c>
      <c r="X159" s="6"/>
      <c r="Y159" s="6"/>
      <c r="Z159" s="6"/>
      <c r="AA159" s="6" t="s">
        <v>119</v>
      </c>
      <c r="AB159" s="8"/>
    </row>
    <row r="160" spans="1:28" s="4" customFormat="1" ht="51.95" customHeight="1" x14ac:dyDescent="0.2">
      <c r="A160" s="5">
        <v>0</v>
      </c>
      <c r="B160" s="6" t="s">
        <v>1106</v>
      </c>
      <c r="C160" s="13">
        <v>930</v>
      </c>
      <c r="D160" s="8" t="s">
        <v>1107</v>
      </c>
      <c r="E160" s="8" t="s">
        <v>1101</v>
      </c>
      <c r="F160" s="8" t="s">
        <v>1102</v>
      </c>
      <c r="G160" s="6" t="s">
        <v>62</v>
      </c>
      <c r="H160" s="6" t="s">
        <v>39</v>
      </c>
      <c r="I160" s="8" t="s">
        <v>85</v>
      </c>
      <c r="J160" s="9">
        <v>1</v>
      </c>
      <c r="K160" s="9">
        <v>180</v>
      </c>
      <c r="L160" s="9">
        <v>2025</v>
      </c>
      <c r="M160" s="8" t="s">
        <v>1108</v>
      </c>
      <c r="N160" s="8" t="s">
        <v>42</v>
      </c>
      <c r="O160" s="8" t="s">
        <v>43</v>
      </c>
      <c r="P160" s="6" t="s">
        <v>87</v>
      </c>
      <c r="Q160" s="8" t="s">
        <v>88</v>
      </c>
      <c r="R160" s="10" t="s">
        <v>644</v>
      </c>
      <c r="S160" s="11" t="s">
        <v>1109</v>
      </c>
      <c r="T160" s="6"/>
      <c r="U160" s="14" t="str">
        <f>HYPERLINK("https://media.infra-m.ru/2179/2179076/cover/2179076.jpg", "Обложка")</f>
        <v>Обложка</v>
      </c>
      <c r="V160" s="14" t="str">
        <f>HYPERLINK("https://znanium.ru/catalog/product/2179076", "Ознакомиться")</f>
        <v>Ознакомиться</v>
      </c>
      <c r="W160" s="8" t="s">
        <v>1098</v>
      </c>
      <c r="X160" s="6"/>
      <c r="Y160" s="6"/>
      <c r="Z160" s="6" t="s">
        <v>651</v>
      </c>
      <c r="AA160" s="6" t="s">
        <v>147</v>
      </c>
      <c r="AB160" s="8"/>
    </row>
    <row r="161" spans="1:28" s="4" customFormat="1" ht="51.95" customHeight="1" x14ac:dyDescent="0.2">
      <c r="A161" s="5">
        <v>0</v>
      </c>
      <c r="B161" s="6" t="s">
        <v>1110</v>
      </c>
      <c r="C161" s="7">
        <v>1570</v>
      </c>
      <c r="D161" s="8" t="s">
        <v>1111</v>
      </c>
      <c r="E161" s="8" t="s">
        <v>1112</v>
      </c>
      <c r="F161" s="8" t="s">
        <v>1113</v>
      </c>
      <c r="G161" s="6" t="s">
        <v>84</v>
      </c>
      <c r="H161" s="6" t="s">
        <v>39</v>
      </c>
      <c r="I161" s="8" t="s">
        <v>201</v>
      </c>
      <c r="J161" s="9">
        <v>1</v>
      </c>
      <c r="K161" s="9">
        <v>313</v>
      </c>
      <c r="L161" s="9">
        <v>2024</v>
      </c>
      <c r="M161" s="8" t="s">
        <v>1114</v>
      </c>
      <c r="N161" s="8" t="s">
        <v>42</v>
      </c>
      <c r="O161" s="8" t="s">
        <v>43</v>
      </c>
      <c r="P161" s="6" t="s">
        <v>169</v>
      </c>
      <c r="Q161" s="8" t="s">
        <v>99</v>
      </c>
      <c r="R161" s="10" t="s">
        <v>1104</v>
      </c>
      <c r="S161" s="11" t="s">
        <v>1115</v>
      </c>
      <c r="T161" s="6"/>
      <c r="U161" s="14" t="str">
        <f>HYPERLINK("https://media.infra-m.ru/2082/2082905/cover/2082905.jpg", "Обложка")</f>
        <v>Обложка</v>
      </c>
      <c r="V161" s="14" t="str">
        <f>HYPERLINK("https://znanium.ru/catalog/product/2082905", "Ознакомиться")</f>
        <v>Ознакомиться</v>
      </c>
      <c r="W161" s="8" t="s">
        <v>1098</v>
      </c>
      <c r="X161" s="6"/>
      <c r="Y161" s="6"/>
      <c r="Z161" s="6"/>
      <c r="AA161" s="6" t="s">
        <v>119</v>
      </c>
      <c r="AB161" s="8"/>
    </row>
    <row r="162" spans="1:28" s="4" customFormat="1" ht="51.95" customHeight="1" x14ac:dyDescent="0.2">
      <c r="A162" s="5">
        <v>0</v>
      </c>
      <c r="B162" s="6" t="s">
        <v>1116</v>
      </c>
      <c r="C162" s="7">
        <v>1570</v>
      </c>
      <c r="D162" s="8" t="s">
        <v>1117</v>
      </c>
      <c r="E162" s="8" t="s">
        <v>1112</v>
      </c>
      <c r="F162" s="8" t="s">
        <v>1113</v>
      </c>
      <c r="G162" s="6" t="s">
        <v>84</v>
      </c>
      <c r="H162" s="6" t="s">
        <v>39</v>
      </c>
      <c r="I162" s="8" t="s">
        <v>85</v>
      </c>
      <c r="J162" s="9">
        <v>1</v>
      </c>
      <c r="K162" s="9">
        <v>313</v>
      </c>
      <c r="L162" s="9">
        <v>2025</v>
      </c>
      <c r="M162" s="8" t="s">
        <v>1118</v>
      </c>
      <c r="N162" s="8" t="s">
        <v>42</v>
      </c>
      <c r="O162" s="8" t="s">
        <v>43</v>
      </c>
      <c r="P162" s="6" t="s">
        <v>169</v>
      </c>
      <c r="Q162" s="8" t="s">
        <v>88</v>
      </c>
      <c r="R162" s="10" t="s">
        <v>529</v>
      </c>
      <c r="S162" s="11" t="s">
        <v>1119</v>
      </c>
      <c r="T162" s="6"/>
      <c r="U162" s="14" t="str">
        <f>HYPERLINK("https://media.infra-m.ru/1003/1003629/cover/1003629.jpg", "Обложка")</f>
        <v>Обложка</v>
      </c>
      <c r="V162" s="14" t="str">
        <f>HYPERLINK("https://znanium.ru/catalog/product/1003629", "Ознакомиться")</f>
        <v>Ознакомиться</v>
      </c>
      <c r="W162" s="8" t="s">
        <v>1098</v>
      </c>
      <c r="X162" s="6" t="s">
        <v>1120</v>
      </c>
      <c r="Y162" s="6"/>
      <c r="Z162" s="6" t="s">
        <v>92</v>
      </c>
      <c r="AA162" s="6" t="s">
        <v>234</v>
      </c>
      <c r="AB162" s="8"/>
    </row>
    <row r="163" spans="1:28" s="4" customFormat="1" ht="42" customHeight="1" x14ac:dyDescent="0.2">
      <c r="A163" s="5">
        <v>0</v>
      </c>
      <c r="B163" s="6" t="s">
        <v>1121</v>
      </c>
      <c r="C163" s="7">
        <v>1200</v>
      </c>
      <c r="D163" s="8" t="s">
        <v>1122</v>
      </c>
      <c r="E163" s="8" t="s">
        <v>1123</v>
      </c>
      <c r="F163" s="8" t="s">
        <v>1124</v>
      </c>
      <c r="G163" s="6" t="s">
        <v>38</v>
      </c>
      <c r="H163" s="6" t="s">
        <v>39</v>
      </c>
      <c r="I163" s="8" t="s">
        <v>201</v>
      </c>
      <c r="J163" s="9">
        <v>1</v>
      </c>
      <c r="K163" s="9">
        <v>228</v>
      </c>
      <c r="L163" s="9">
        <v>2025</v>
      </c>
      <c r="M163" s="8" t="s">
        <v>1125</v>
      </c>
      <c r="N163" s="8" t="s">
        <v>42</v>
      </c>
      <c r="O163" s="8" t="s">
        <v>43</v>
      </c>
      <c r="P163" s="6" t="s">
        <v>87</v>
      </c>
      <c r="Q163" s="8" t="s">
        <v>356</v>
      </c>
      <c r="R163" s="10" t="s">
        <v>467</v>
      </c>
      <c r="S163" s="11"/>
      <c r="T163" s="6"/>
      <c r="U163" s="14" t="str">
        <f>HYPERLINK("https://media.infra-m.ru/2001/2001690/cover/2001690.jpg", "Обложка")</f>
        <v>Обложка</v>
      </c>
      <c r="V163" s="14" t="str">
        <f>HYPERLINK("https://znanium.ru/catalog/product/2001690", "Ознакомиться")</f>
        <v>Ознакомиться</v>
      </c>
      <c r="W163" s="8" t="s">
        <v>1126</v>
      </c>
      <c r="X163" s="6" t="s">
        <v>127</v>
      </c>
      <c r="Y163" s="6"/>
      <c r="Z163" s="6"/>
      <c r="AA163" s="6" t="s">
        <v>234</v>
      </c>
      <c r="AB163" s="8"/>
    </row>
    <row r="164" spans="1:28" s="4" customFormat="1" ht="42" customHeight="1" x14ac:dyDescent="0.2">
      <c r="A164" s="5">
        <v>0</v>
      </c>
      <c r="B164" s="6" t="s">
        <v>1127</v>
      </c>
      <c r="C164" s="13">
        <v>900</v>
      </c>
      <c r="D164" s="8" t="s">
        <v>1128</v>
      </c>
      <c r="E164" s="8" t="s">
        <v>1129</v>
      </c>
      <c r="F164" s="8" t="s">
        <v>1130</v>
      </c>
      <c r="G164" s="6" t="s">
        <v>38</v>
      </c>
      <c r="H164" s="6" t="s">
        <v>39</v>
      </c>
      <c r="I164" s="8" t="s">
        <v>63</v>
      </c>
      <c r="J164" s="9">
        <v>1</v>
      </c>
      <c r="K164" s="9">
        <v>233</v>
      </c>
      <c r="L164" s="9">
        <v>2021</v>
      </c>
      <c r="M164" s="8" t="s">
        <v>1131</v>
      </c>
      <c r="N164" s="8" t="s">
        <v>42</v>
      </c>
      <c r="O164" s="8" t="s">
        <v>43</v>
      </c>
      <c r="P164" s="6" t="s">
        <v>67</v>
      </c>
      <c r="Q164" s="8" t="s">
        <v>45</v>
      </c>
      <c r="R164" s="10" t="s">
        <v>1132</v>
      </c>
      <c r="S164" s="11"/>
      <c r="T164" s="6"/>
      <c r="U164" s="14" t="str">
        <f>HYPERLINK("https://media.infra-m.ru/1137/1137904/cover/1137904.jpg", "Обложка")</f>
        <v>Обложка</v>
      </c>
      <c r="V164" s="14" t="str">
        <f>HYPERLINK("https://znanium.ru/catalog/product/1208738", "Ознакомиться")</f>
        <v>Ознакомиться</v>
      </c>
      <c r="W164" s="8" t="s">
        <v>173</v>
      </c>
      <c r="X164" s="6"/>
      <c r="Y164" s="6"/>
      <c r="Z164" s="6"/>
      <c r="AA164" s="6" t="s">
        <v>155</v>
      </c>
      <c r="AB164" s="8"/>
    </row>
    <row r="165" spans="1:28" s="4" customFormat="1" ht="42" customHeight="1" x14ac:dyDescent="0.2">
      <c r="A165" s="5">
        <v>0</v>
      </c>
      <c r="B165" s="6" t="s">
        <v>1133</v>
      </c>
      <c r="C165" s="13">
        <v>990</v>
      </c>
      <c r="D165" s="8" t="s">
        <v>1134</v>
      </c>
      <c r="E165" s="8" t="s">
        <v>1135</v>
      </c>
      <c r="F165" s="8" t="s">
        <v>1136</v>
      </c>
      <c r="G165" s="6" t="s">
        <v>62</v>
      </c>
      <c r="H165" s="6" t="s">
        <v>39</v>
      </c>
      <c r="I165" s="8" t="s">
        <v>63</v>
      </c>
      <c r="J165" s="9">
        <v>1</v>
      </c>
      <c r="K165" s="9">
        <v>197</v>
      </c>
      <c r="L165" s="9">
        <v>2025</v>
      </c>
      <c r="M165" s="8" t="s">
        <v>1137</v>
      </c>
      <c r="N165" s="8" t="s">
        <v>42</v>
      </c>
      <c r="O165" s="8" t="s">
        <v>43</v>
      </c>
      <c r="P165" s="6" t="s">
        <v>67</v>
      </c>
      <c r="Q165" s="8" t="s">
        <v>45</v>
      </c>
      <c r="R165" s="10" t="s">
        <v>125</v>
      </c>
      <c r="S165" s="11"/>
      <c r="T165" s="6"/>
      <c r="U165" s="14" t="str">
        <f>HYPERLINK("https://media.infra-m.ru/2155/2155768/cover/2155768.jpg", "Обложка")</f>
        <v>Обложка</v>
      </c>
      <c r="V165" s="14" t="str">
        <f>HYPERLINK("https://znanium.ru/catalog/product/2155768", "Ознакомиться")</f>
        <v>Ознакомиться</v>
      </c>
      <c r="W165" s="8" t="s">
        <v>1138</v>
      </c>
      <c r="X165" s="6" t="s">
        <v>1139</v>
      </c>
      <c r="Y165" s="6"/>
      <c r="Z165" s="6"/>
      <c r="AA165" s="6" t="s">
        <v>234</v>
      </c>
      <c r="AB165" s="8" t="s">
        <v>243</v>
      </c>
    </row>
    <row r="166" spans="1:28" s="4" customFormat="1" ht="51.95" customHeight="1" x14ac:dyDescent="0.2">
      <c r="A166" s="5">
        <v>0</v>
      </c>
      <c r="B166" s="6" t="s">
        <v>1140</v>
      </c>
      <c r="C166" s="7">
        <v>1580</v>
      </c>
      <c r="D166" s="8" t="s">
        <v>1141</v>
      </c>
      <c r="E166" s="8" t="s">
        <v>1142</v>
      </c>
      <c r="F166" s="8" t="s">
        <v>1143</v>
      </c>
      <c r="G166" s="6" t="s">
        <v>84</v>
      </c>
      <c r="H166" s="6" t="s">
        <v>39</v>
      </c>
      <c r="I166" s="8" t="s">
        <v>85</v>
      </c>
      <c r="J166" s="9">
        <v>1</v>
      </c>
      <c r="K166" s="9">
        <v>316</v>
      </c>
      <c r="L166" s="9">
        <v>2025</v>
      </c>
      <c r="M166" s="8" t="s">
        <v>1144</v>
      </c>
      <c r="N166" s="8" t="s">
        <v>42</v>
      </c>
      <c r="O166" s="8" t="s">
        <v>43</v>
      </c>
      <c r="P166" s="6" t="s">
        <v>169</v>
      </c>
      <c r="Q166" s="8" t="s">
        <v>88</v>
      </c>
      <c r="R166" s="10" t="s">
        <v>1145</v>
      </c>
      <c r="S166" s="11" t="s">
        <v>1146</v>
      </c>
      <c r="T166" s="6"/>
      <c r="U166" s="14" t="str">
        <f>HYPERLINK("https://media.infra-m.ru/2163/2163910/cover/2163910.jpg", "Обложка")</f>
        <v>Обложка</v>
      </c>
      <c r="V166" s="14" t="str">
        <f>HYPERLINK("https://znanium.ru/catalog/product/2163910", "Ознакомиться")</f>
        <v>Ознакомиться</v>
      </c>
      <c r="W166" s="8" t="s">
        <v>1147</v>
      </c>
      <c r="X166" s="6"/>
      <c r="Y166" s="6"/>
      <c r="Z166" s="6"/>
      <c r="AA166" s="6" t="s">
        <v>147</v>
      </c>
      <c r="AB166" s="8"/>
    </row>
    <row r="167" spans="1:28" s="4" customFormat="1" ht="42" customHeight="1" x14ac:dyDescent="0.2">
      <c r="A167" s="5">
        <v>0</v>
      </c>
      <c r="B167" s="6" t="s">
        <v>1148</v>
      </c>
      <c r="C167" s="13">
        <v>820</v>
      </c>
      <c r="D167" s="8" t="s">
        <v>1149</v>
      </c>
      <c r="E167" s="8" t="s">
        <v>1150</v>
      </c>
      <c r="F167" s="8" t="s">
        <v>1151</v>
      </c>
      <c r="G167" s="6" t="s">
        <v>62</v>
      </c>
      <c r="H167" s="6" t="s">
        <v>39</v>
      </c>
      <c r="I167" s="8" t="s">
        <v>63</v>
      </c>
      <c r="J167" s="9">
        <v>1</v>
      </c>
      <c r="K167" s="9">
        <v>173</v>
      </c>
      <c r="L167" s="9">
        <v>2022</v>
      </c>
      <c r="M167" s="8" t="s">
        <v>1152</v>
      </c>
      <c r="N167" s="8" t="s">
        <v>42</v>
      </c>
      <c r="O167" s="8" t="s">
        <v>43</v>
      </c>
      <c r="P167" s="6" t="s">
        <v>67</v>
      </c>
      <c r="Q167" s="8" t="s">
        <v>45</v>
      </c>
      <c r="R167" s="10" t="s">
        <v>125</v>
      </c>
      <c r="S167" s="11"/>
      <c r="T167" s="6"/>
      <c r="U167" s="14" t="str">
        <f>HYPERLINK("https://media.infra-m.ru/1859/1859606/cover/1859606.jpg", "Обложка")</f>
        <v>Обложка</v>
      </c>
      <c r="V167" s="14" t="str">
        <f>HYPERLINK("https://znanium.ru/catalog/product/1859606", "Ознакомиться")</f>
        <v>Ознакомиться</v>
      </c>
      <c r="W167" s="8" t="s">
        <v>1153</v>
      </c>
      <c r="X167" s="6"/>
      <c r="Y167" s="6"/>
      <c r="Z167" s="6"/>
      <c r="AA167" s="6" t="s">
        <v>196</v>
      </c>
      <c r="AB167" s="8"/>
    </row>
    <row r="168" spans="1:28" s="4" customFormat="1" ht="51.95" customHeight="1" x14ac:dyDescent="0.2">
      <c r="A168" s="5">
        <v>0</v>
      </c>
      <c r="B168" s="6" t="s">
        <v>1154</v>
      </c>
      <c r="C168" s="7">
        <v>1730</v>
      </c>
      <c r="D168" s="8" t="s">
        <v>1155</v>
      </c>
      <c r="E168" s="8" t="s">
        <v>1156</v>
      </c>
      <c r="F168" s="8" t="s">
        <v>1157</v>
      </c>
      <c r="G168" s="6" t="s">
        <v>84</v>
      </c>
      <c r="H168" s="6" t="s">
        <v>39</v>
      </c>
      <c r="I168" s="8" t="s">
        <v>201</v>
      </c>
      <c r="J168" s="9">
        <v>1</v>
      </c>
      <c r="K168" s="9">
        <v>376</v>
      </c>
      <c r="L168" s="9">
        <v>2023</v>
      </c>
      <c r="M168" s="8" t="s">
        <v>1158</v>
      </c>
      <c r="N168" s="8" t="s">
        <v>65</v>
      </c>
      <c r="O168" s="8" t="s">
        <v>66</v>
      </c>
      <c r="P168" s="6" t="s">
        <v>87</v>
      </c>
      <c r="Q168" s="8" t="s">
        <v>99</v>
      </c>
      <c r="R168" s="10" t="s">
        <v>1159</v>
      </c>
      <c r="S168" s="11" t="s">
        <v>1160</v>
      </c>
      <c r="T168" s="6"/>
      <c r="U168" s="14" t="str">
        <f>HYPERLINK("https://media.infra-m.ru/2048/2048138/cover/2048138.jpg", "Обложка")</f>
        <v>Обложка</v>
      </c>
      <c r="V168" s="14" t="str">
        <f>HYPERLINK("https://znanium.ru/catalog/product/2048138", "Ознакомиться")</f>
        <v>Ознакомиться</v>
      </c>
      <c r="W168" s="8" t="s">
        <v>1161</v>
      </c>
      <c r="X168" s="6"/>
      <c r="Y168" s="6"/>
      <c r="Z168" s="6"/>
      <c r="AA168" s="6" t="s">
        <v>155</v>
      </c>
      <c r="AB168" s="8"/>
    </row>
    <row r="169" spans="1:28" s="4" customFormat="1" ht="51.95" customHeight="1" x14ac:dyDescent="0.2">
      <c r="A169" s="5">
        <v>0</v>
      </c>
      <c r="B169" s="6" t="s">
        <v>1162</v>
      </c>
      <c r="C169" s="7">
        <v>1440</v>
      </c>
      <c r="D169" s="8" t="s">
        <v>1163</v>
      </c>
      <c r="E169" s="8" t="s">
        <v>1164</v>
      </c>
      <c r="F169" s="8" t="s">
        <v>1157</v>
      </c>
      <c r="G169" s="6" t="s">
        <v>84</v>
      </c>
      <c r="H169" s="6" t="s">
        <v>39</v>
      </c>
      <c r="I169" s="8" t="s">
        <v>201</v>
      </c>
      <c r="J169" s="9">
        <v>1</v>
      </c>
      <c r="K169" s="9">
        <v>288</v>
      </c>
      <c r="L169" s="9">
        <v>2025</v>
      </c>
      <c r="M169" s="8" t="s">
        <v>1165</v>
      </c>
      <c r="N169" s="8" t="s">
        <v>65</v>
      </c>
      <c r="O169" s="8" t="s">
        <v>66</v>
      </c>
      <c r="P169" s="6" t="s">
        <v>87</v>
      </c>
      <c r="Q169" s="8" t="s">
        <v>99</v>
      </c>
      <c r="R169" s="10" t="s">
        <v>223</v>
      </c>
      <c r="S169" s="11" t="s">
        <v>1166</v>
      </c>
      <c r="T169" s="6" t="s">
        <v>47</v>
      </c>
      <c r="U169" s="14" t="str">
        <f>HYPERLINK("https://media.infra-m.ru/2172/2172256/cover/2172256.jpg", "Обложка")</f>
        <v>Обложка</v>
      </c>
      <c r="V169" s="14" t="str">
        <f>HYPERLINK("https://znanium.ru/catalog/product/2172256", "Ознакомиться")</f>
        <v>Ознакомиться</v>
      </c>
      <c r="W169" s="8" t="s">
        <v>1161</v>
      </c>
      <c r="X169" s="6"/>
      <c r="Y169" s="6"/>
      <c r="Z169" s="6"/>
      <c r="AA169" s="6" t="s">
        <v>342</v>
      </c>
      <c r="AB169" s="8"/>
    </row>
    <row r="170" spans="1:28" s="4" customFormat="1" ht="51.95" customHeight="1" x14ac:dyDescent="0.2">
      <c r="A170" s="5">
        <v>0</v>
      </c>
      <c r="B170" s="6" t="s">
        <v>1167</v>
      </c>
      <c r="C170" s="13">
        <v>744.9</v>
      </c>
      <c r="D170" s="8" t="s">
        <v>1168</v>
      </c>
      <c r="E170" s="8" t="s">
        <v>1169</v>
      </c>
      <c r="F170" s="8" t="s">
        <v>1170</v>
      </c>
      <c r="G170" s="6" t="s">
        <v>38</v>
      </c>
      <c r="H170" s="6" t="s">
        <v>39</v>
      </c>
      <c r="I170" s="8" t="s">
        <v>191</v>
      </c>
      <c r="J170" s="9">
        <v>1</v>
      </c>
      <c r="K170" s="9">
        <v>256</v>
      </c>
      <c r="L170" s="9">
        <v>2018</v>
      </c>
      <c r="M170" s="8" t="s">
        <v>1171</v>
      </c>
      <c r="N170" s="8" t="s">
        <v>65</v>
      </c>
      <c r="O170" s="8" t="s">
        <v>66</v>
      </c>
      <c r="P170" s="6" t="s">
        <v>87</v>
      </c>
      <c r="Q170" s="8" t="s">
        <v>99</v>
      </c>
      <c r="R170" s="10" t="s">
        <v>223</v>
      </c>
      <c r="S170" s="11" t="s">
        <v>1166</v>
      </c>
      <c r="T170" s="6" t="s">
        <v>47</v>
      </c>
      <c r="U170" s="14" t="str">
        <f>HYPERLINK("https://media.infra-m.ru/0908/0908708/cover/908708.jpg", "Обложка")</f>
        <v>Обложка</v>
      </c>
      <c r="V170" s="14" t="str">
        <f>HYPERLINK("https://znanium.ru/catalog/product/2172256", "Ознакомиться")</f>
        <v>Ознакомиться</v>
      </c>
      <c r="W170" s="8" t="s">
        <v>1161</v>
      </c>
      <c r="X170" s="6"/>
      <c r="Y170" s="6"/>
      <c r="Z170" s="6"/>
      <c r="AA170" s="6" t="s">
        <v>225</v>
      </c>
      <c r="AB170" s="8"/>
    </row>
    <row r="171" spans="1:28" s="4" customFormat="1" ht="42" customHeight="1" x14ac:dyDescent="0.2">
      <c r="A171" s="5">
        <v>0</v>
      </c>
      <c r="B171" s="6" t="s">
        <v>1172</v>
      </c>
      <c r="C171" s="7">
        <v>1480</v>
      </c>
      <c r="D171" s="8" t="s">
        <v>1173</v>
      </c>
      <c r="E171" s="8" t="s">
        <v>1174</v>
      </c>
      <c r="F171" s="8" t="s">
        <v>1175</v>
      </c>
      <c r="G171" s="6" t="s">
        <v>38</v>
      </c>
      <c r="H171" s="6" t="s">
        <v>39</v>
      </c>
      <c r="I171" s="8" t="s">
        <v>201</v>
      </c>
      <c r="J171" s="9">
        <v>1</v>
      </c>
      <c r="K171" s="9">
        <v>283</v>
      </c>
      <c r="L171" s="9">
        <v>2025</v>
      </c>
      <c r="M171" s="8" t="s">
        <v>1176</v>
      </c>
      <c r="N171" s="8" t="s">
        <v>65</v>
      </c>
      <c r="O171" s="8" t="s">
        <v>66</v>
      </c>
      <c r="P171" s="6" t="s">
        <v>87</v>
      </c>
      <c r="Q171" s="8" t="s">
        <v>356</v>
      </c>
      <c r="R171" s="10" t="s">
        <v>1177</v>
      </c>
      <c r="S171" s="11"/>
      <c r="T171" s="6"/>
      <c r="U171" s="14" t="str">
        <f>HYPERLINK("https://media.infra-m.ru/2134/2134353/cover/2134353.jpg", "Обложка")</f>
        <v>Обложка</v>
      </c>
      <c r="V171" s="14" t="str">
        <f>HYPERLINK("https://znanium.ru/catalog/product/2134353", "Ознакомиться")</f>
        <v>Ознакомиться</v>
      </c>
      <c r="W171" s="8" t="s">
        <v>205</v>
      </c>
      <c r="X171" s="6" t="s">
        <v>242</v>
      </c>
      <c r="Y171" s="6"/>
      <c r="Z171" s="6"/>
      <c r="AA171" s="6" t="s">
        <v>234</v>
      </c>
      <c r="AB171" s="8"/>
    </row>
    <row r="172" spans="1:28" s="4" customFormat="1" ht="42" customHeight="1" x14ac:dyDescent="0.2">
      <c r="A172" s="5">
        <v>0</v>
      </c>
      <c r="B172" s="6" t="s">
        <v>1178</v>
      </c>
      <c r="C172" s="7">
        <v>2660</v>
      </c>
      <c r="D172" s="8" t="s">
        <v>1179</v>
      </c>
      <c r="E172" s="8" t="s">
        <v>1180</v>
      </c>
      <c r="F172" s="8" t="s">
        <v>1181</v>
      </c>
      <c r="G172" s="6" t="s">
        <v>38</v>
      </c>
      <c r="H172" s="6" t="s">
        <v>39</v>
      </c>
      <c r="I172" s="8" t="s">
        <v>141</v>
      </c>
      <c r="J172" s="9">
        <v>1</v>
      </c>
      <c r="K172" s="9">
        <v>531</v>
      </c>
      <c r="L172" s="9">
        <v>2025</v>
      </c>
      <c r="M172" s="8" t="s">
        <v>1182</v>
      </c>
      <c r="N172" s="8" t="s">
        <v>42</v>
      </c>
      <c r="O172" s="8" t="s">
        <v>43</v>
      </c>
      <c r="P172" s="6" t="s">
        <v>169</v>
      </c>
      <c r="Q172" s="8" t="s">
        <v>143</v>
      </c>
      <c r="R172" s="10" t="s">
        <v>1183</v>
      </c>
      <c r="S172" s="11"/>
      <c r="T172" s="6"/>
      <c r="U172" s="14" t="str">
        <f>HYPERLINK("https://media.infra-m.ru/1859/1859858/cover/1859858.jpg", "Обложка")</f>
        <v>Обложка</v>
      </c>
      <c r="V172" s="14" t="str">
        <f>HYPERLINK("https://znanium.ru/catalog/product/1859858", "Ознакомиться")</f>
        <v>Ознакомиться</v>
      </c>
      <c r="W172" s="8" t="s">
        <v>1184</v>
      </c>
      <c r="X172" s="6" t="s">
        <v>127</v>
      </c>
      <c r="Y172" s="6"/>
      <c r="Z172" s="6"/>
      <c r="AA172" s="6" t="s">
        <v>234</v>
      </c>
      <c r="AB172" s="8"/>
    </row>
    <row r="173" spans="1:28" s="4" customFormat="1" ht="51.95" customHeight="1" x14ac:dyDescent="0.2">
      <c r="A173" s="5">
        <v>0</v>
      </c>
      <c r="B173" s="6" t="s">
        <v>1185</v>
      </c>
      <c r="C173" s="13">
        <v>744</v>
      </c>
      <c r="D173" s="8" t="s">
        <v>1186</v>
      </c>
      <c r="E173" s="8" t="s">
        <v>1187</v>
      </c>
      <c r="F173" s="8" t="s">
        <v>1188</v>
      </c>
      <c r="G173" s="6" t="s">
        <v>62</v>
      </c>
      <c r="H173" s="6" t="s">
        <v>294</v>
      </c>
      <c r="I173" s="8" t="s">
        <v>1189</v>
      </c>
      <c r="J173" s="9">
        <v>1</v>
      </c>
      <c r="K173" s="9">
        <v>160</v>
      </c>
      <c r="L173" s="9">
        <v>2024</v>
      </c>
      <c r="M173" s="8" t="s">
        <v>1190</v>
      </c>
      <c r="N173" s="8" t="s">
        <v>65</v>
      </c>
      <c r="O173" s="8" t="s">
        <v>66</v>
      </c>
      <c r="P173" s="6" t="s">
        <v>67</v>
      </c>
      <c r="Q173" s="8" t="s">
        <v>45</v>
      </c>
      <c r="R173" s="10" t="s">
        <v>1191</v>
      </c>
      <c r="S173" s="11"/>
      <c r="T173" s="6"/>
      <c r="U173" s="14" t="str">
        <f>HYPERLINK("https://media.infra-m.ru/2118/2118634/cover/2118634.jpg", "Обложка")</f>
        <v>Обложка</v>
      </c>
      <c r="V173" s="14" t="str">
        <f>HYPERLINK("https://znanium.ru/catalog/product/2116872", "Ознакомиться")</f>
        <v>Ознакомиться</v>
      </c>
      <c r="W173" s="8" t="s">
        <v>386</v>
      </c>
      <c r="X173" s="6"/>
      <c r="Y173" s="6"/>
      <c r="Z173" s="6"/>
      <c r="AA173" s="6" t="s">
        <v>49</v>
      </c>
      <c r="AB173" s="8"/>
    </row>
    <row r="174" spans="1:28" s="4" customFormat="1" ht="51.95" customHeight="1" x14ac:dyDescent="0.2">
      <c r="A174" s="5">
        <v>0</v>
      </c>
      <c r="B174" s="6" t="s">
        <v>1192</v>
      </c>
      <c r="C174" s="7">
        <v>1404</v>
      </c>
      <c r="D174" s="8" t="s">
        <v>1193</v>
      </c>
      <c r="E174" s="8" t="s">
        <v>1194</v>
      </c>
      <c r="F174" s="8" t="s">
        <v>1195</v>
      </c>
      <c r="G174" s="6" t="s">
        <v>38</v>
      </c>
      <c r="H174" s="6" t="s">
        <v>39</v>
      </c>
      <c r="I174" s="8" t="s">
        <v>191</v>
      </c>
      <c r="J174" s="9">
        <v>1</v>
      </c>
      <c r="K174" s="9">
        <v>298</v>
      </c>
      <c r="L174" s="9">
        <v>2024</v>
      </c>
      <c r="M174" s="8" t="s">
        <v>1196</v>
      </c>
      <c r="N174" s="8" t="s">
        <v>42</v>
      </c>
      <c r="O174" s="8" t="s">
        <v>43</v>
      </c>
      <c r="P174" s="6" t="s">
        <v>87</v>
      </c>
      <c r="Q174" s="8" t="s">
        <v>99</v>
      </c>
      <c r="R174" s="10" t="s">
        <v>1197</v>
      </c>
      <c r="S174" s="11" t="s">
        <v>1198</v>
      </c>
      <c r="T174" s="6"/>
      <c r="U174" s="14" t="str">
        <f>HYPERLINK("https://media.infra-m.ru/2132/2132056/cover/2132056.jpg", "Обложка")</f>
        <v>Обложка</v>
      </c>
      <c r="V174" s="14" t="str">
        <f>HYPERLINK("https://znanium.ru/catalog/product/1042675", "Ознакомиться")</f>
        <v>Ознакомиться</v>
      </c>
      <c r="W174" s="8" t="s">
        <v>1199</v>
      </c>
      <c r="X174" s="6"/>
      <c r="Y174" s="6"/>
      <c r="Z174" s="6"/>
      <c r="AA174" s="6" t="s">
        <v>147</v>
      </c>
      <c r="AB174" s="8"/>
    </row>
    <row r="175" spans="1:28" s="4" customFormat="1" ht="51.95" customHeight="1" x14ac:dyDescent="0.2">
      <c r="A175" s="5">
        <v>0</v>
      </c>
      <c r="B175" s="6" t="s">
        <v>1200</v>
      </c>
      <c r="C175" s="13">
        <v>830</v>
      </c>
      <c r="D175" s="8" t="s">
        <v>1201</v>
      </c>
      <c r="E175" s="8" t="s">
        <v>1202</v>
      </c>
      <c r="F175" s="8" t="s">
        <v>1203</v>
      </c>
      <c r="G175" s="6" t="s">
        <v>62</v>
      </c>
      <c r="H175" s="6" t="s">
        <v>97</v>
      </c>
      <c r="I175" s="8" t="s">
        <v>201</v>
      </c>
      <c r="J175" s="9">
        <v>1</v>
      </c>
      <c r="K175" s="9">
        <v>175</v>
      </c>
      <c r="L175" s="9">
        <v>2024</v>
      </c>
      <c r="M175" s="8" t="s">
        <v>1204</v>
      </c>
      <c r="N175" s="8" t="s">
        <v>42</v>
      </c>
      <c r="O175" s="8" t="s">
        <v>43</v>
      </c>
      <c r="P175" s="6" t="s">
        <v>55</v>
      </c>
      <c r="Q175" s="8" t="s">
        <v>356</v>
      </c>
      <c r="R175" s="10" t="s">
        <v>1205</v>
      </c>
      <c r="S175" s="11" t="s">
        <v>1206</v>
      </c>
      <c r="T175" s="6"/>
      <c r="U175" s="14" t="str">
        <f>HYPERLINK("https://media.infra-m.ru/2082/2082906/cover/2082906.jpg", "Обложка")</f>
        <v>Обложка</v>
      </c>
      <c r="V175" s="14" t="str">
        <f>HYPERLINK("https://znanium.ru/catalog/product/2082906", "Ознакомиться")</f>
        <v>Ознакомиться</v>
      </c>
      <c r="W175" s="8" t="s">
        <v>507</v>
      </c>
      <c r="X175" s="6"/>
      <c r="Y175" s="6"/>
      <c r="Z175" s="6"/>
      <c r="AA175" s="6" t="s">
        <v>225</v>
      </c>
      <c r="AB175" s="8"/>
    </row>
    <row r="176" spans="1:28" s="4" customFormat="1" ht="51.95" customHeight="1" x14ac:dyDescent="0.2">
      <c r="A176" s="5">
        <v>0</v>
      </c>
      <c r="B176" s="6" t="s">
        <v>1207</v>
      </c>
      <c r="C176" s="7">
        <v>1194</v>
      </c>
      <c r="D176" s="8" t="s">
        <v>1208</v>
      </c>
      <c r="E176" s="8" t="s">
        <v>1209</v>
      </c>
      <c r="F176" s="8" t="s">
        <v>1210</v>
      </c>
      <c r="G176" s="6" t="s">
        <v>84</v>
      </c>
      <c r="H176" s="6" t="s">
        <v>951</v>
      </c>
      <c r="I176" s="8" t="s">
        <v>85</v>
      </c>
      <c r="J176" s="9">
        <v>1</v>
      </c>
      <c r="K176" s="9">
        <v>240</v>
      </c>
      <c r="L176" s="9">
        <v>2025</v>
      </c>
      <c r="M176" s="8" t="s">
        <v>1211</v>
      </c>
      <c r="N176" s="8" t="s">
        <v>42</v>
      </c>
      <c r="O176" s="8" t="s">
        <v>43</v>
      </c>
      <c r="P176" s="6" t="s">
        <v>87</v>
      </c>
      <c r="Q176" s="8" t="s">
        <v>88</v>
      </c>
      <c r="R176" s="10" t="s">
        <v>1212</v>
      </c>
      <c r="S176" s="11" t="s">
        <v>1213</v>
      </c>
      <c r="T176" s="6"/>
      <c r="U176" s="14" t="str">
        <f>HYPERLINK("https://media.infra-m.ru/2184/2184935/cover/2184935.jpg", "Обложка")</f>
        <v>Обложка</v>
      </c>
      <c r="V176" s="14" t="str">
        <f>HYPERLINK("https://znanium.ru/catalog/product/2116850", "Ознакомиться")</f>
        <v>Ознакомиться</v>
      </c>
      <c r="W176" s="8" t="s">
        <v>135</v>
      </c>
      <c r="X176" s="6"/>
      <c r="Y176" s="6"/>
      <c r="Z176" s="6"/>
      <c r="AA176" s="6" t="s">
        <v>1214</v>
      </c>
      <c r="AB176" s="8"/>
    </row>
    <row r="177" spans="1:28" s="4" customFormat="1" ht="51.95" customHeight="1" x14ac:dyDescent="0.2">
      <c r="A177" s="5">
        <v>0</v>
      </c>
      <c r="B177" s="6" t="s">
        <v>1215</v>
      </c>
      <c r="C177" s="7">
        <v>1504</v>
      </c>
      <c r="D177" s="8" t="s">
        <v>1216</v>
      </c>
      <c r="E177" s="8" t="s">
        <v>1217</v>
      </c>
      <c r="F177" s="8" t="s">
        <v>1218</v>
      </c>
      <c r="G177" s="6" t="s">
        <v>84</v>
      </c>
      <c r="H177" s="6" t="s">
        <v>39</v>
      </c>
      <c r="I177" s="8" t="s">
        <v>191</v>
      </c>
      <c r="J177" s="9">
        <v>1</v>
      </c>
      <c r="K177" s="9">
        <v>301</v>
      </c>
      <c r="L177" s="9">
        <v>2025</v>
      </c>
      <c r="M177" s="8" t="s">
        <v>1219</v>
      </c>
      <c r="N177" s="8" t="s">
        <v>42</v>
      </c>
      <c r="O177" s="8" t="s">
        <v>43</v>
      </c>
      <c r="P177" s="6" t="s">
        <v>169</v>
      </c>
      <c r="Q177" s="8" t="s">
        <v>99</v>
      </c>
      <c r="R177" s="10" t="s">
        <v>633</v>
      </c>
      <c r="S177" s="11" t="s">
        <v>1220</v>
      </c>
      <c r="T177" s="6"/>
      <c r="U177" s="14" t="str">
        <f>HYPERLINK("https://media.infra-m.ru/2177/2177699/cover/2177699.jpg", "Обложка")</f>
        <v>Обложка</v>
      </c>
      <c r="V177" s="14" t="str">
        <f>HYPERLINK("https://znanium.ru/catalog/product/1904340", "Ознакомиться")</f>
        <v>Ознакомиться</v>
      </c>
      <c r="W177" s="8" t="s">
        <v>118</v>
      </c>
      <c r="X177" s="6"/>
      <c r="Y177" s="6"/>
      <c r="Z177" s="6"/>
      <c r="AA177" s="6" t="s">
        <v>608</v>
      </c>
      <c r="AB177" s="8"/>
    </row>
    <row r="178" spans="1:28" s="4" customFormat="1" ht="51.95" customHeight="1" x14ac:dyDescent="0.2">
      <c r="A178" s="5">
        <v>0</v>
      </c>
      <c r="B178" s="6" t="s">
        <v>1221</v>
      </c>
      <c r="C178" s="13">
        <v>694</v>
      </c>
      <c r="D178" s="8" t="s">
        <v>1222</v>
      </c>
      <c r="E178" s="8" t="s">
        <v>1223</v>
      </c>
      <c r="F178" s="8" t="s">
        <v>1224</v>
      </c>
      <c r="G178" s="6" t="s">
        <v>38</v>
      </c>
      <c r="H178" s="6" t="s">
        <v>39</v>
      </c>
      <c r="I178" s="8" t="s">
        <v>191</v>
      </c>
      <c r="J178" s="9">
        <v>1</v>
      </c>
      <c r="K178" s="9">
        <v>198</v>
      </c>
      <c r="L178" s="9">
        <v>2019</v>
      </c>
      <c r="M178" s="8" t="s">
        <v>1225</v>
      </c>
      <c r="N178" s="8" t="s">
        <v>42</v>
      </c>
      <c r="O178" s="8" t="s">
        <v>43</v>
      </c>
      <c r="P178" s="6" t="s">
        <v>87</v>
      </c>
      <c r="Q178" s="8" t="s">
        <v>99</v>
      </c>
      <c r="R178" s="10" t="s">
        <v>459</v>
      </c>
      <c r="S178" s="11" t="s">
        <v>1226</v>
      </c>
      <c r="T178" s="6"/>
      <c r="U178" s="14" t="str">
        <f>HYPERLINK("https://media.infra-m.ru/2081/2081987/cover/2081987.jpg", "Обложка")</f>
        <v>Обложка</v>
      </c>
      <c r="V178" s="14" t="str">
        <f>HYPERLINK("https://znanium.ru/catalog/product/1902320", "Ознакомиться")</f>
        <v>Ознакомиться</v>
      </c>
      <c r="W178" s="8" t="s">
        <v>1227</v>
      </c>
      <c r="X178" s="6"/>
      <c r="Y178" s="6"/>
      <c r="Z178" s="6"/>
      <c r="AA178" s="6" t="s">
        <v>608</v>
      </c>
      <c r="AB178" s="8"/>
    </row>
    <row r="179" spans="1:28" s="4" customFormat="1" ht="51.95" customHeight="1" x14ac:dyDescent="0.2">
      <c r="A179" s="5">
        <v>0</v>
      </c>
      <c r="B179" s="6" t="s">
        <v>1228</v>
      </c>
      <c r="C179" s="13">
        <v>504</v>
      </c>
      <c r="D179" s="8" t="s">
        <v>1229</v>
      </c>
      <c r="E179" s="8" t="s">
        <v>1230</v>
      </c>
      <c r="F179" s="8" t="s">
        <v>1231</v>
      </c>
      <c r="G179" s="6" t="s">
        <v>38</v>
      </c>
      <c r="H179" s="6" t="s">
        <v>39</v>
      </c>
      <c r="I179" s="8" t="s">
        <v>191</v>
      </c>
      <c r="J179" s="9">
        <v>1</v>
      </c>
      <c r="K179" s="9">
        <v>120</v>
      </c>
      <c r="L179" s="9">
        <v>2021</v>
      </c>
      <c r="M179" s="8" t="s">
        <v>1232</v>
      </c>
      <c r="N179" s="8" t="s">
        <v>42</v>
      </c>
      <c r="O179" s="8" t="s">
        <v>43</v>
      </c>
      <c r="P179" s="6" t="s">
        <v>87</v>
      </c>
      <c r="Q179" s="8" t="s">
        <v>99</v>
      </c>
      <c r="R179" s="10" t="s">
        <v>77</v>
      </c>
      <c r="S179" s="11" t="s">
        <v>1233</v>
      </c>
      <c r="T179" s="6"/>
      <c r="U179" s="14" t="str">
        <f>HYPERLINK("https://media.infra-m.ru/2081/2081978/cover/2081978.jpg", "Обложка")</f>
        <v>Обложка</v>
      </c>
      <c r="V179" s="14" t="str">
        <f>HYPERLINK("https://znanium.ru/catalog/product/2000025", "Ознакомиться")</f>
        <v>Ознакомиться</v>
      </c>
      <c r="W179" s="8" t="s">
        <v>310</v>
      </c>
      <c r="X179" s="6"/>
      <c r="Y179" s="6"/>
      <c r="Z179" s="6"/>
      <c r="AA179" s="6" t="s">
        <v>147</v>
      </c>
      <c r="AB179" s="8"/>
    </row>
    <row r="180" spans="1:28" s="4" customFormat="1" ht="51.95" customHeight="1" x14ac:dyDescent="0.2">
      <c r="A180" s="5">
        <v>0</v>
      </c>
      <c r="B180" s="6" t="s">
        <v>1234</v>
      </c>
      <c r="C180" s="7">
        <v>1594</v>
      </c>
      <c r="D180" s="8" t="s">
        <v>1235</v>
      </c>
      <c r="E180" s="8" t="s">
        <v>1236</v>
      </c>
      <c r="F180" s="8" t="s">
        <v>1237</v>
      </c>
      <c r="G180" s="6" t="s">
        <v>84</v>
      </c>
      <c r="H180" s="6" t="s">
        <v>39</v>
      </c>
      <c r="I180" s="8" t="s">
        <v>191</v>
      </c>
      <c r="J180" s="9">
        <v>1</v>
      </c>
      <c r="K180" s="9">
        <v>320</v>
      </c>
      <c r="L180" s="9">
        <v>2024</v>
      </c>
      <c r="M180" s="8" t="s">
        <v>1238</v>
      </c>
      <c r="N180" s="8" t="s">
        <v>42</v>
      </c>
      <c r="O180" s="8" t="s">
        <v>43</v>
      </c>
      <c r="P180" s="6" t="s">
        <v>169</v>
      </c>
      <c r="Q180" s="8" t="s">
        <v>99</v>
      </c>
      <c r="R180" s="10" t="s">
        <v>1239</v>
      </c>
      <c r="S180" s="11" t="s">
        <v>1240</v>
      </c>
      <c r="T180" s="6"/>
      <c r="U180" s="14" t="str">
        <f>HYPERLINK("https://media.infra-m.ru/2132/2132543/cover/2132543.jpg", "Обложка")</f>
        <v>Обложка</v>
      </c>
      <c r="V180" s="14" t="str">
        <f>HYPERLINK("https://znanium.ru/catalog/product/1891828", "Ознакомиться")</f>
        <v>Ознакомиться</v>
      </c>
      <c r="W180" s="8" t="s">
        <v>1241</v>
      </c>
      <c r="X180" s="6"/>
      <c r="Y180" s="6"/>
      <c r="Z180" s="6"/>
      <c r="AA180" s="6" t="s">
        <v>49</v>
      </c>
      <c r="AB180" s="8"/>
    </row>
    <row r="181" spans="1:28" s="4" customFormat="1" ht="42" customHeight="1" x14ac:dyDescent="0.2">
      <c r="A181" s="5">
        <v>0</v>
      </c>
      <c r="B181" s="6" t="s">
        <v>1242</v>
      </c>
      <c r="C181" s="7">
        <v>1180</v>
      </c>
      <c r="D181" s="8" t="s">
        <v>1243</v>
      </c>
      <c r="E181" s="8" t="s">
        <v>1244</v>
      </c>
      <c r="F181" s="8" t="s">
        <v>280</v>
      </c>
      <c r="G181" s="6" t="s">
        <v>84</v>
      </c>
      <c r="H181" s="6" t="s">
        <v>39</v>
      </c>
      <c r="I181" s="8" t="s">
        <v>201</v>
      </c>
      <c r="J181" s="9">
        <v>1</v>
      </c>
      <c r="K181" s="9">
        <v>256</v>
      </c>
      <c r="L181" s="9">
        <v>2024</v>
      </c>
      <c r="M181" s="8" t="s">
        <v>1245</v>
      </c>
      <c r="N181" s="8" t="s">
        <v>42</v>
      </c>
      <c r="O181" s="8" t="s">
        <v>43</v>
      </c>
      <c r="P181" s="6" t="s">
        <v>87</v>
      </c>
      <c r="Q181" s="8" t="s">
        <v>356</v>
      </c>
      <c r="R181" s="10" t="s">
        <v>1246</v>
      </c>
      <c r="S181" s="11"/>
      <c r="T181" s="6"/>
      <c r="U181" s="14" t="str">
        <f>HYPERLINK("https://media.infra-m.ru/2075/2075958/cover/2075958.jpg", "Обложка")</f>
        <v>Обложка</v>
      </c>
      <c r="V181" s="14" t="str">
        <f>HYPERLINK("https://znanium.ru/catalog/product/2075958", "Ознакомиться")</f>
        <v>Ознакомиться</v>
      </c>
      <c r="W181" s="8" t="s">
        <v>284</v>
      </c>
      <c r="X181" s="6"/>
      <c r="Y181" s="6"/>
      <c r="Z181" s="6"/>
      <c r="AA181" s="6" t="s">
        <v>111</v>
      </c>
      <c r="AB181" s="8"/>
    </row>
    <row r="182" spans="1:28" s="4" customFormat="1" ht="51.95" customHeight="1" x14ac:dyDescent="0.2">
      <c r="A182" s="5">
        <v>0</v>
      </c>
      <c r="B182" s="6" t="s">
        <v>1247</v>
      </c>
      <c r="C182" s="7">
        <v>1544</v>
      </c>
      <c r="D182" s="8" t="s">
        <v>1248</v>
      </c>
      <c r="E182" s="8" t="s">
        <v>1249</v>
      </c>
      <c r="F182" s="8" t="s">
        <v>1250</v>
      </c>
      <c r="G182" s="6" t="s">
        <v>84</v>
      </c>
      <c r="H182" s="6" t="s">
        <v>39</v>
      </c>
      <c r="I182" s="8" t="s">
        <v>85</v>
      </c>
      <c r="J182" s="9">
        <v>1</v>
      </c>
      <c r="K182" s="9">
        <v>312</v>
      </c>
      <c r="L182" s="9">
        <v>2024</v>
      </c>
      <c r="M182" s="8" t="s">
        <v>1251</v>
      </c>
      <c r="N182" s="8" t="s">
        <v>42</v>
      </c>
      <c r="O182" s="8" t="s">
        <v>43</v>
      </c>
      <c r="P182" s="6" t="s">
        <v>87</v>
      </c>
      <c r="Q182" s="8" t="s">
        <v>88</v>
      </c>
      <c r="R182" s="10" t="s">
        <v>1252</v>
      </c>
      <c r="S182" s="11" t="s">
        <v>1253</v>
      </c>
      <c r="T182" s="6"/>
      <c r="U182" s="14" t="str">
        <f>HYPERLINK("https://media.infra-m.ru/2164/2164010/cover/2164010.jpg", "Обложка")</f>
        <v>Обложка</v>
      </c>
      <c r="V182" s="14" t="str">
        <f>HYPERLINK("https://znanium.ru/catalog/product/2163776", "Ознакомиться")</f>
        <v>Ознакомиться</v>
      </c>
      <c r="W182" s="8" t="s">
        <v>135</v>
      </c>
      <c r="X182" s="6"/>
      <c r="Y182" s="6"/>
      <c r="Z182" s="6" t="s">
        <v>92</v>
      </c>
      <c r="AA182" s="6" t="s">
        <v>418</v>
      </c>
      <c r="AB182" s="8"/>
    </row>
    <row r="183" spans="1:28" s="4" customFormat="1" ht="51.95" customHeight="1" x14ac:dyDescent="0.2">
      <c r="A183" s="5">
        <v>0</v>
      </c>
      <c r="B183" s="6" t="s">
        <v>1254</v>
      </c>
      <c r="C183" s="7">
        <v>1564</v>
      </c>
      <c r="D183" s="8" t="s">
        <v>1255</v>
      </c>
      <c r="E183" s="8" t="s">
        <v>1249</v>
      </c>
      <c r="F183" s="8" t="s">
        <v>1250</v>
      </c>
      <c r="G183" s="6" t="s">
        <v>84</v>
      </c>
      <c r="H183" s="6" t="s">
        <v>39</v>
      </c>
      <c r="I183" s="8" t="s">
        <v>191</v>
      </c>
      <c r="J183" s="9">
        <v>1</v>
      </c>
      <c r="K183" s="9">
        <v>312</v>
      </c>
      <c r="L183" s="9">
        <v>2025</v>
      </c>
      <c r="M183" s="8" t="s">
        <v>1256</v>
      </c>
      <c r="N183" s="8" t="s">
        <v>42</v>
      </c>
      <c r="O183" s="8" t="s">
        <v>43</v>
      </c>
      <c r="P183" s="6" t="s">
        <v>87</v>
      </c>
      <c r="Q183" s="8" t="s">
        <v>99</v>
      </c>
      <c r="R183" s="10" t="s">
        <v>1257</v>
      </c>
      <c r="S183" s="11" t="s">
        <v>588</v>
      </c>
      <c r="T183" s="6"/>
      <c r="U183" s="14" t="str">
        <f>HYPERLINK("https://media.infra-m.ru/2161/2161304/cover/2161304.jpg", "Обложка")</f>
        <v>Обложка</v>
      </c>
      <c r="V183" s="14" t="str">
        <f>HYPERLINK("https://znanium.ru/catalog/product/1015033", "Ознакомиться")</f>
        <v>Ознакомиться</v>
      </c>
      <c r="W183" s="8" t="s">
        <v>135</v>
      </c>
      <c r="X183" s="6"/>
      <c r="Y183" s="6"/>
      <c r="Z183" s="6"/>
      <c r="AA183" s="6" t="s">
        <v>342</v>
      </c>
      <c r="AB183" s="8"/>
    </row>
    <row r="184" spans="1:28" s="4" customFormat="1" ht="51.95" customHeight="1" x14ac:dyDescent="0.2">
      <c r="A184" s="5">
        <v>0</v>
      </c>
      <c r="B184" s="6" t="s">
        <v>1258</v>
      </c>
      <c r="C184" s="7">
        <v>1094</v>
      </c>
      <c r="D184" s="8" t="s">
        <v>1259</v>
      </c>
      <c r="E184" s="8" t="s">
        <v>1260</v>
      </c>
      <c r="F184" s="8" t="s">
        <v>1261</v>
      </c>
      <c r="G184" s="6" t="s">
        <v>84</v>
      </c>
      <c r="H184" s="6" t="s">
        <v>39</v>
      </c>
      <c r="I184" s="8" t="s">
        <v>85</v>
      </c>
      <c r="J184" s="9">
        <v>1</v>
      </c>
      <c r="K184" s="9">
        <v>219</v>
      </c>
      <c r="L184" s="9">
        <v>2025</v>
      </c>
      <c r="M184" s="8" t="s">
        <v>1262</v>
      </c>
      <c r="N184" s="8" t="s">
        <v>42</v>
      </c>
      <c r="O184" s="8" t="s">
        <v>43</v>
      </c>
      <c r="P184" s="6" t="s">
        <v>169</v>
      </c>
      <c r="Q184" s="8" t="s">
        <v>88</v>
      </c>
      <c r="R184" s="10" t="s">
        <v>1263</v>
      </c>
      <c r="S184" s="11" t="s">
        <v>1264</v>
      </c>
      <c r="T184" s="6" t="s">
        <v>47</v>
      </c>
      <c r="U184" s="14" t="str">
        <f>HYPERLINK("https://media.infra-m.ru/2186/2186887/cover/2186887.jpg", "Обложка")</f>
        <v>Обложка</v>
      </c>
      <c r="V184" s="14" t="str">
        <f>HYPERLINK("https://znanium.ru/catalog/product/2142957", "Ознакомиться")</f>
        <v>Ознакомиться</v>
      </c>
      <c r="W184" s="8" t="s">
        <v>135</v>
      </c>
      <c r="X184" s="6"/>
      <c r="Y184" s="6"/>
      <c r="Z184" s="6" t="s">
        <v>92</v>
      </c>
      <c r="AA184" s="6" t="s">
        <v>93</v>
      </c>
      <c r="AB184" s="8"/>
    </row>
    <row r="185" spans="1:28" s="4" customFormat="1" ht="51.95" customHeight="1" x14ac:dyDescent="0.2">
      <c r="A185" s="5">
        <v>0</v>
      </c>
      <c r="B185" s="6" t="s">
        <v>1265</v>
      </c>
      <c r="C185" s="7">
        <v>1050</v>
      </c>
      <c r="D185" s="8" t="s">
        <v>1266</v>
      </c>
      <c r="E185" s="8" t="s">
        <v>1260</v>
      </c>
      <c r="F185" s="8" t="s">
        <v>1261</v>
      </c>
      <c r="G185" s="6" t="s">
        <v>84</v>
      </c>
      <c r="H185" s="6" t="s">
        <v>39</v>
      </c>
      <c r="I185" s="8" t="s">
        <v>191</v>
      </c>
      <c r="J185" s="9">
        <v>1</v>
      </c>
      <c r="K185" s="9">
        <v>219</v>
      </c>
      <c r="L185" s="9">
        <v>2023</v>
      </c>
      <c r="M185" s="8" t="s">
        <v>1267</v>
      </c>
      <c r="N185" s="8" t="s">
        <v>42</v>
      </c>
      <c r="O185" s="8" t="s">
        <v>43</v>
      </c>
      <c r="P185" s="6" t="s">
        <v>169</v>
      </c>
      <c r="Q185" s="8" t="s">
        <v>99</v>
      </c>
      <c r="R185" s="10" t="s">
        <v>1257</v>
      </c>
      <c r="S185" s="11" t="s">
        <v>1268</v>
      </c>
      <c r="T185" s="6" t="s">
        <v>47</v>
      </c>
      <c r="U185" s="14" t="str">
        <f>HYPERLINK("https://media.infra-m.ru/2127/2127010/cover/2127010.jpg", "Обложка")</f>
        <v>Обложка</v>
      </c>
      <c r="V185" s="14" t="str">
        <f>HYPERLINK("https://znanium.ru/catalog/product/2127010", "Ознакомиться")</f>
        <v>Ознакомиться</v>
      </c>
      <c r="W185" s="8" t="s">
        <v>135</v>
      </c>
      <c r="X185" s="6"/>
      <c r="Y185" s="6"/>
      <c r="Z185" s="6"/>
      <c r="AA185" s="6" t="s">
        <v>119</v>
      </c>
      <c r="AB185" s="8"/>
    </row>
    <row r="186" spans="1:28" s="4" customFormat="1" ht="42" customHeight="1" x14ac:dyDescent="0.2">
      <c r="A186" s="5">
        <v>0</v>
      </c>
      <c r="B186" s="6" t="s">
        <v>1269</v>
      </c>
      <c r="C186" s="7">
        <v>1070</v>
      </c>
      <c r="D186" s="8" t="s">
        <v>1270</v>
      </c>
      <c r="E186" s="8" t="s">
        <v>1271</v>
      </c>
      <c r="F186" s="8" t="s">
        <v>1272</v>
      </c>
      <c r="G186" s="6" t="s">
        <v>38</v>
      </c>
      <c r="H186" s="6" t="s">
        <v>39</v>
      </c>
      <c r="I186" s="8" t="s">
        <v>141</v>
      </c>
      <c r="J186" s="9">
        <v>1</v>
      </c>
      <c r="K186" s="9">
        <v>234</v>
      </c>
      <c r="L186" s="9">
        <v>2024</v>
      </c>
      <c r="M186" s="8" t="s">
        <v>1273</v>
      </c>
      <c r="N186" s="8" t="s">
        <v>42</v>
      </c>
      <c r="O186" s="8" t="s">
        <v>43</v>
      </c>
      <c r="P186" s="6" t="s">
        <v>87</v>
      </c>
      <c r="Q186" s="8" t="s">
        <v>143</v>
      </c>
      <c r="R186" s="10" t="s">
        <v>1274</v>
      </c>
      <c r="S186" s="11"/>
      <c r="T186" s="6"/>
      <c r="U186" s="14" t="str">
        <f>HYPERLINK("https://media.infra-m.ru/1930/1930676/cover/1930676.jpg", "Обложка")</f>
        <v>Обложка</v>
      </c>
      <c r="V186" s="14" t="str">
        <f>HYPERLINK("https://znanium.ru/catalog/product/1930676", "Ознакомиться")</f>
        <v>Ознакомиться</v>
      </c>
      <c r="W186" s="8" t="s">
        <v>1275</v>
      </c>
      <c r="X186" s="6" t="s">
        <v>1276</v>
      </c>
      <c r="Y186" s="6"/>
      <c r="Z186" s="6"/>
      <c r="AA186" s="6" t="s">
        <v>128</v>
      </c>
      <c r="AB186" s="8"/>
    </row>
    <row r="187" spans="1:28" s="4" customFormat="1" ht="51.95" customHeight="1" x14ac:dyDescent="0.2">
      <c r="A187" s="5">
        <v>0</v>
      </c>
      <c r="B187" s="6" t="s">
        <v>1277</v>
      </c>
      <c r="C187" s="7">
        <v>2084</v>
      </c>
      <c r="D187" s="8" t="s">
        <v>1278</v>
      </c>
      <c r="E187" s="8" t="s">
        <v>1279</v>
      </c>
      <c r="F187" s="8" t="s">
        <v>1280</v>
      </c>
      <c r="G187" s="6" t="s">
        <v>38</v>
      </c>
      <c r="H187" s="6" t="s">
        <v>294</v>
      </c>
      <c r="I187" s="8"/>
      <c r="J187" s="9">
        <v>1</v>
      </c>
      <c r="K187" s="9">
        <v>416</v>
      </c>
      <c r="L187" s="9">
        <v>2025</v>
      </c>
      <c r="M187" s="8" t="s">
        <v>1281</v>
      </c>
      <c r="N187" s="8" t="s">
        <v>65</v>
      </c>
      <c r="O187" s="8" t="s">
        <v>66</v>
      </c>
      <c r="P187" s="6" t="s">
        <v>87</v>
      </c>
      <c r="Q187" s="8" t="s">
        <v>99</v>
      </c>
      <c r="R187" s="10" t="s">
        <v>430</v>
      </c>
      <c r="S187" s="11" t="s">
        <v>1282</v>
      </c>
      <c r="T187" s="6"/>
      <c r="U187" s="14" t="str">
        <f>HYPERLINK("https://media.infra-m.ru/2184/2184152/cover/2184152.jpg", "Обложка")</f>
        <v>Обложка</v>
      </c>
      <c r="V187" s="14" t="str">
        <f>HYPERLINK("https://znanium.ru/catalog/product/1408095", "Ознакомиться")</f>
        <v>Ознакомиться</v>
      </c>
      <c r="W187" s="8" t="s">
        <v>48</v>
      </c>
      <c r="X187" s="6"/>
      <c r="Y187" s="6"/>
      <c r="Z187" s="6"/>
      <c r="AA187" s="6" t="s">
        <v>111</v>
      </c>
      <c r="AB187" s="8"/>
    </row>
    <row r="188" spans="1:28" s="4" customFormat="1" ht="42" customHeight="1" x14ac:dyDescent="0.2">
      <c r="A188" s="5">
        <v>0</v>
      </c>
      <c r="B188" s="6" t="s">
        <v>1283</v>
      </c>
      <c r="C188" s="13">
        <v>494</v>
      </c>
      <c r="D188" s="8" t="s">
        <v>1284</v>
      </c>
      <c r="E188" s="8" t="s">
        <v>1285</v>
      </c>
      <c r="F188" s="8" t="s">
        <v>1286</v>
      </c>
      <c r="G188" s="6" t="s">
        <v>62</v>
      </c>
      <c r="H188" s="6" t="s">
        <v>97</v>
      </c>
      <c r="I188" s="8"/>
      <c r="J188" s="9">
        <v>1</v>
      </c>
      <c r="K188" s="9">
        <v>88</v>
      </c>
      <c r="L188" s="9">
        <v>2025</v>
      </c>
      <c r="M188" s="8" t="s">
        <v>1287</v>
      </c>
      <c r="N188" s="8" t="s">
        <v>65</v>
      </c>
      <c r="O188" s="8" t="s">
        <v>66</v>
      </c>
      <c r="P188" s="6" t="s">
        <v>87</v>
      </c>
      <c r="Q188" s="8" t="s">
        <v>99</v>
      </c>
      <c r="R188" s="10" t="s">
        <v>1288</v>
      </c>
      <c r="S188" s="11"/>
      <c r="T188" s="6"/>
      <c r="U188" s="14" t="str">
        <f>HYPERLINK("https://media.infra-m.ru/2192/2192162/cover/2192162.jpg", "Обложка")</f>
        <v>Обложка</v>
      </c>
      <c r="V188" s="12"/>
      <c r="W188" s="8" t="s">
        <v>1289</v>
      </c>
      <c r="X188" s="6"/>
      <c r="Y188" s="6"/>
      <c r="Z188" s="6"/>
      <c r="AA188" s="6" t="s">
        <v>296</v>
      </c>
      <c r="AB188" s="8"/>
    </row>
    <row r="189" spans="1:28" s="4" customFormat="1" ht="51.95" customHeight="1" x14ac:dyDescent="0.2">
      <c r="A189" s="5">
        <v>0</v>
      </c>
      <c r="B189" s="6" t="s">
        <v>1290</v>
      </c>
      <c r="C189" s="13">
        <v>490</v>
      </c>
      <c r="D189" s="8" t="s">
        <v>1291</v>
      </c>
      <c r="E189" s="8" t="s">
        <v>1292</v>
      </c>
      <c r="F189" s="8" t="s">
        <v>1293</v>
      </c>
      <c r="G189" s="6" t="s">
        <v>62</v>
      </c>
      <c r="H189" s="6" t="s">
        <v>681</v>
      </c>
      <c r="I189" s="8" t="s">
        <v>201</v>
      </c>
      <c r="J189" s="9">
        <v>1</v>
      </c>
      <c r="K189" s="9">
        <v>96</v>
      </c>
      <c r="L189" s="9">
        <v>2024</v>
      </c>
      <c r="M189" s="8" t="s">
        <v>1294</v>
      </c>
      <c r="N189" s="8" t="s">
        <v>42</v>
      </c>
      <c r="O189" s="8" t="s">
        <v>43</v>
      </c>
      <c r="P189" s="6" t="s">
        <v>87</v>
      </c>
      <c r="Q189" s="8" t="s">
        <v>356</v>
      </c>
      <c r="R189" s="10" t="s">
        <v>1295</v>
      </c>
      <c r="S189" s="11"/>
      <c r="T189" s="6"/>
      <c r="U189" s="14" t="str">
        <f>HYPERLINK("https://media.infra-m.ru/1871/1871014/cover/1871014.jpg", "Обложка")</f>
        <v>Обложка</v>
      </c>
      <c r="V189" s="14" t="str">
        <f>HYPERLINK("https://znanium.ru/catalog/product/1871014", "Ознакомиться")</f>
        <v>Ознакомиться</v>
      </c>
      <c r="W189" s="8" t="s">
        <v>1296</v>
      </c>
      <c r="X189" s="6"/>
      <c r="Y189" s="6"/>
      <c r="Z189" s="6"/>
      <c r="AA189" s="6" t="s">
        <v>49</v>
      </c>
      <c r="AB189" s="8"/>
    </row>
    <row r="190" spans="1:28" s="4" customFormat="1" ht="51.95" customHeight="1" x14ac:dyDescent="0.2">
      <c r="A190" s="5">
        <v>0</v>
      </c>
      <c r="B190" s="6" t="s">
        <v>1297</v>
      </c>
      <c r="C190" s="7">
        <v>1880</v>
      </c>
      <c r="D190" s="8" t="s">
        <v>1298</v>
      </c>
      <c r="E190" s="8" t="s">
        <v>1299</v>
      </c>
      <c r="F190" s="8" t="s">
        <v>1300</v>
      </c>
      <c r="G190" s="6" t="s">
        <v>84</v>
      </c>
      <c r="H190" s="6" t="s">
        <v>951</v>
      </c>
      <c r="I190" s="8" t="s">
        <v>201</v>
      </c>
      <c r="J190" s="9">
        <v>1</v>
      </c>
      <c r="K190" s="9">
        <v>400</v>
      </c>
      <c r="L190" s="9">
        <v>2024</v>
      </c>
      <c r="M190" s="8" t="s">
        <v>1301</v>
      </c>
      <c r="N190" s="8" t="s">
        <v>42</v>
      </c>
      <c r="O190" s="8" t="s">
        <v>43</v>
      </c>
      <c r="P190" s="6" t="s">
        <v>87</v>
      </c>
      <c r="Q190" s="8" t="s">
        <v>143</v>
      </c>
      <c r="R190" s="10" t="s">
        <v>1302</v>
      </c>
      <c r="S190" s="11" t="s">
        <v>1303</v>
      </c>
      <c r="T190" s="6"/>
      <c r="U190" s="14" t="str">
        <f>HYPERLINK("https://media.infra-m.ru/2094/2094512/cover/2094512.jpg", "Обложка")</f>
        <v>Обложка</v>
      </c>
      <c r="V190" s="14" t="str">
        <f>HYPERLINK("https://znanium.ru/catalog/product/2094512", "Ознакомиться")</f>
        <v>Ознакомиться</v>
      </c>
      <c r="W190" s="8" t="s">
        <v>1304</v>
      </c>
      <c r="X190" s="6"/>
      <c r="Y190" s="6"/>
      <c r="Z190" s="6"/>
      <c r="AA190" s="6" t="s">
        <v>119</v>
      </c>
      <c r="AB190" s="8"/>
    </row>
    <row r="191" spans="1:28" s="4" customFormat="1" ht="51.95" customHeight="1" x14ac:dyDescent="0.2">
      <c r="A191" s="5">
        <v>0</v>
      </c>
      <c r="B191" s="6" t="s">
        <v>1305</v>
      </c>
      <c r="C191" s="7">
        <v>1390</v>
      </c>
      <c r="D191" s="8" t="s">
        <v>1306</v>
      </c>
      <c r="E191" s="8" t="s">
        <v>1307</v>
      </c>
      <c r="F191" s="8" t="s">
        <v>1308</v>
      </c>
      <c r="G191" s="6" t="s">
        <v>84</v>
      </c>
      <c r="H191" s="6" t="s">
        <v>39</v>
      </c>
      <c r="I191" s="8" t="s">
        <v>201</v>
      </c>
      <c r="J191" s="9">
        <v>1</v>
      </c>
      <c r="K191" s="9">
        <v>304</v>
      </c>
      <c r="L191" s="9">
        <v>2024</v>
      </c>
      <c r="M191" s="8" t="s">
        <v>1309</v>
      </c>
      <c r="N191" s="8" t="s">
        <v>65</v>
      </c>
      <c r="O191" s="8" t="s">
        <v>66</v>
      </c>
      <c r="P191" s="6" t="s">
        <v>87</v>
      </c>
      <c r="Q191" s="8" t="s">
        <v>99</v>
      </c>
      <c r="R191" s="10" t="s">
        <v>1310</v>
      </c>
      <c r="S191" s="11" t="s">
        <v>1311</v>
      </c>
      <c r="T191" s="6"/>
      <c r="U191" s="14" t="str">
        <f>HYPERLINK("https://media.infra-m.ru/1880/1880583/cover/1880583.jpg", "Обложка")</f>
        <v>Обложка</v>
      </c>
      <c r="V191" s="14" t="str">
        <f>HYPERLINK("https://znanium.ru/catalog/product/1880583", "Ознакомиться")</f>
        <v>Ознакомиться</v>
      </c>
      <c r="W191" s="8" t="s">
        <v>569</v>
      </c>
      <c r="X191" s="6"/>
      <c r="Y191" s="6"/>
      <c r="Z191" s="6"/>
      <c r="AA191" s="6" t="s">
        <v>296</v>
      </c>
      <c r="AB191" s="8"/>
    </row>
    <row r="192" spans="1:28" s="4" customFormat="1" ht="44.1" customHeight="1" x14ac:dyDescent="0.2">
      <c r="A192" s="5">
        <v>0</v>
      </c>
      <c r="B192" s="6" t="s">
        <v>1312</v>
      </c>
      <c r="C192" s="7">
        <v>1390</v>
      </c>
      <c r="D192" s="8" t="s">
        <v>1313</v>
      </c>
      <c r="E192" s="8" t="s">
        <v>1314</v>
      </c>
      <c r="F192" s="8" t="s">
        <v>1315</v>
      </c>
      <c r="G192" s="6" t="s">
        <v>62</v>
      </c>
      <c r="H192" s="6" t="s">
        <v>39</v>
      </c>
      <c r="I192" s="8" t="s">
        <v>63</v>
      </c>
      <c r="J192" s="9">
        <v>1</v>
      </c>
      <c r="K192" s="9">
        <v>296</v>
      </c>
      <c r="L192" s="9">
        <v>2024</v>
      </c>
      <c r="M192" s="8" t="s">
        <v>1316</v>
      </c>
      <c r="N192" s="8" t="s">
        <v>42</v>
      </c>
      <c r="O192" s="8" t="s">
        <v>43</v>
      </c>
      <c r="P192" s="6" t="s">
        <v>67</v>
      </c>
      <c r="Q192" s="8" t="s">
        <v>45</v>
      </c>
      <c r="R192" s="10" t="s">
        <v>1317</v>
      </c>
      <c r="S192" s="11"/>
      <c r="T192" s="6"/>
      <c r="U192" s="14" t="str">
        <f>HYPERLINK("https://media.infra-m.ru/2109/2109543/cover/2109543.jpg", "Обложка")</f>
        <v>Обложка</v>
      </c>
      <c r="V192" s="14" t="str">
        <f>HYPERLINK("https://znanium.ru/catalog/product/2109543", "Ознакомиться")</f>
        <v>Ознакомиться</v>
      </c>
      <c r="W192" s="8" t="s">
        <v>491</v>
      </c>
      <c r="X192" s="6"/>
      <c r="Y192" s="6"/>
      <c r="Z192" s="6"/>
      <c r="AA192" s="6" t="s">
        <v>93</v>
      </c>
      <c r="AB192" s="8"/>
    </row>
    <row r="193" spans="1:28" s="4" customFormat="1" ht="51.95" customHeight="1" x14ac:dyDescent="0.2">
      <c r="A193" s="5">
        <v>0</v>
      </c>
      <c r="B193" s="6" t="s">
        <v>1318</v>
      </c>
      <c r="C193" s="7">
        <v>1644</v>
      </c>
      <c r="D193" s="8" t="s">
        <v>1319</v>
      </c>
      <c r="E193" s="8" t="s">
        <v>1320</v>
      </c>
      <c r="F193" s="8" t="s">
        <v>1321</v>
      </c>
      <c r="G193" s="6" t="s">
        <v>38</v>
      </c>
      <c r="H193" s="6" t="s">
        <v>39</v>
      </c>
      <c r="I193" s="8" t="s">
        <v>141</v>
      </c>
      <c r="J193" s="9">
        <v>1</v>
      </c>
      <c r="K193" s="9">
        <v>351</v>
      </c>
      <c r="L193" s="9">
        <v>2024</v>
      </c>
      <c r="M193" s="8" t="s">
        <v>1322</v>
      </c>
      <c r="N193" s="8" t="s">
        <v>42</v>
      </c>
      <c r="O193" s="8" t="s">
        <v>43</v>
      </c>
      <c r="P193" s="6" t="s">
        <v>87</v>
      </c>
      <c r="Q193" s="8" t="s">
        <v>143</v>
      </c>
      <c r="R193" s="10" t="s">
        <v>1323</v>
      </c>
      <c r="S193" s="11" t="s">
        <v>1324</v>
      </c>
      <c r="T193" s="6" t="s">
        <v>47</v>
      </c>
      <c r="U193" s="14" t="str">
        <f>HYPERLINK("https://media.infra-m.ru/2139/2139103/cover/2139103.jpg", "Обложка")</f>
        <v>Обложка</v>
      </c>
      <c r="V193" s="14" t="str">
        <f>HYPERLINK("https://znanium.ru/catalog/product/980302", "Ознакомиться")</f>
        <v>Ознакомиться</v>
      </c>
      <c r="W193" s="8" t="s">
        <v>1325</v>
      </c>
      <c r="X193" s="6"/>
      <c r="Y193" s="6"/>
      <c r="Z193" s="6"/>
      <c r="AA193" s="6" t="s">
        <v>79</v>
      </c>
      <c r="AB193" s="8"/>
    </row>
    <row r="194" spans="1:28" s="4" customFormat="1" ht="51.95" customHeight="1" x14ac:dyDescent="0.2">
      <c r="A194" s="5">
        <v>0</v>
      </c>
      <c r="B194" s="6" t="s">
        <v>1326</v>
      </c>
      <c r="C194" s="13">
        <v>950</v>
      </c>
      <c r="D194" s="8" t="s">
        <v>1327</v>
      </c>
      <c r="E194" s="8" t="s">
        <v>1328</v>
      </c>
      <c r="F194" s="8" t="s">
        <v>1329</v>
      </c>
      <c r="G194" s="6" t="s">
        <v>62</v>
      </c>
      <c r="H194" s="6" t="s">
        <v>39</v>
      </c>
      <c r="I194" s="8" t="s">
        <v>63</v>
      </c>
      <c r="J194" s="9">
        <v>1</v>
      </c>
      <c r="K194" s="9">
        <v>205</v>
      </c>
      <c r="L194" s="9">
        <v>2023</v>
      </c>
      <c r="M194" s="8" t="s">
        <v>1330</v>
      </c>
      <c r="N194" s="8" t="s">
        <v>42</v>
      </c>
      <c r="O194" s="8" t="s">
        <v>43</v>
      </c>
      <c r="P194" s="6" t="s">
        <v>67</v>
      </c>
      <c r="Q194" s="8" t="s">
        <v>45</v>
      </c>
      <c r="R194" s="10" t="s">
        <v>840</v>
      </c>
      <c r="S194" s="11"/>
      <c r="T194" s="6" t="s">
        <v>47</v>
      </c>
      <c r="U194" s="14" t="str">
        <f>HYPERLINK("https://media.infra-m.ru/2018/2018243/cover/2018243.jpg", "Обложка")</f>
        <v>Обложка</v>
      </c>
      <c r="V194" s="14" t="str">
        <f>HYPERLINK("https://znanium.ru/catalog/product/2018243", "Ознакомиться")</f>
        <v>Ознакомиться</v>
      </c>
      <c r="W194" s="8" t="s">
        <v>517</v>
      </c>
      <c r="X194" s="6"/>
      <c r="Y194" s="6"/>
      <c r="Z194" s="6"/>
      <c r="AA194" s="6" t="s">
        <v>111</v>
      </c>
      <c r="AB194" s="8"/>
    </row>
    <row r="195" spans="1:28" s="4" customFormat="1" ht="51.95" customHeight="1" x14ac:dyDescent="0.2">
      <c r="A195" s="5">
        <v>0</v>
      </c>
      <c r="B195" s="6" t="s">
        <v>1331</v>
      </c>
      <c r="C195" s="7">
        <v>1830</v>
      </c>
      <c r="D195" s="8" t="s">
        <v>1332</v>
      </c>
      <c r="E195" s="8" t="s">
        <v>1333</v>
      </c>
      <c r="F195" s="8" t="s">
        <v>1334</v>
      </c>
      <c r="G195" s="6" t="s">
        <v>62</v>
      </c>
      <c r="H195" s="6" t="s">
        <v>39</v>
      </c>
      <c r="I195" s="8" t="s">
        <v>201</v>
      </c>
      <c r="J195" s="9">
        <v>1</v>
      </c>
      <c r="K195" s="9">
        <v>400</v>
      </c>
      <c r="L195" s="9">
        <v>2023</v>
      </c>
      <c r="M195" s="8" t="s">
        <v>1335</v>
      </c>
      <c r="N195" s="8" t="s">
        <v>42</v>
      </c>
      <c r="O195" s="8" t="s">
        <v>43</v>
      </c>
      <c r="P195" s="6" t="s">
        <v>87</v>
      </c>
      <c r="Q195" s="8" t="s">
        <v>356</v>
      </c>
      <c r="R195" s="10" t="s">
        <v>1336</v>
      </c>
      <c r="S195" s="11" t="s">
        <v>1337</v>
      </c>
      <c r="T195" s="6"/>
      <c r="U195" s="14" t="str">
        <f>HYPERLINK("https://media.infra-m.ru/1899/1899871/cover/1899871.jpg", "Обложка")</f>
        <v>Обложка</v>
      </c>
      <c r="V195" s="14" t="str">
        <f>HYPERLINK("https://znanium.ru/catalog/product/1899871", "Ознакомиться")</f>
        <v>Ознакомиться</v>
      </c>
      <c r="W195" s="8" t="s">
        <v>507</v>
      </c>
      <c r="X195" s="6"/>
      <c r="Y195" s="6"/>
      <c r="Z195" s="6"/>
      <c r="AA195" s="6" t="s">
        <v>119</v>
      </c>
      <c r="AB195" s="8"/>
    </row>
    <row r="196" spans="1:28" s="4" customFormat="1" ht="51.95" customHeight="1" x14ac:dyDescent="0.2">
      <c r="A196" s="5">
        <v>0</v>
      </c>
      <c r="B196" s="6" t="s">
        <v>1338</v>
      </c>
      <c r="C196" s="13">
        <v>960</v>
      </c>
      <c r="D196" s="8" t="s">
        <v>1339</v>
      </c>
      <c r="E196" s="8" t="s">
        <v>1340</v>
      </c>
      <c r="F196" s="8" t="s">
        <v>1341</v>
      </c>
      <c r="G196" s="6" t="s">
        <v>84</v>
      </c>
      <c r="H196" s="6" t="s">
        <v>97</v>
      </c>
      <c r="I196" s="8" t="s">
        <v>201</v>
      </c>
      <c r="J196" s="9">
        <v>1</v>
      </c>
      <c r="K196" s="9">
        <v>192</v>
      </c>
      <c r="L196" s="9">
        <v>2025</v>
      </c>
      <c r="M196" s="8" t="s">
        <v>1342</v>
      </c>
      <c r="N196" s="8" t="s">
        <v>42</v>
      </c>
      <c r="O196" s="8" t="s">
        <v>43</v>
      </c>
      <c r="P196" s="6" t="s">
        <v>55</v>
      </c>
      <c r="Q196" s="8" t="s">
        <v>99</v>
      </c>
      <c r="R196" s="10" t="s">
        <v>1343</v>
      </c>
      <c r="S196" s="11" t="s">
        <v>1344</v>
      </c>
      <c r="T196" s="6"/>
      <c r="U196" s="14" t="str">
        <f>HYPERLINK("https://media.infra-m.ru/2161/2161362/cover/2161362.jpg", "Обложка")</f>
        <v>Обложка</v>
      </c>
      <c r="V196" s="14" t="str">
        <f>HYPERLINK("https://znanium.ru/catalog/product/2161362", "Ознакомиться")</f>
        <v>Ознакомиться</v>
      </c>
      <c r="W196" s="8" t="s">
        <v>507</v>
      </c>
      <c r="X196" s="6"/>
      <c r="Y196" s="6"/>
      <c r="Z196" s="6"/>
      <c r="AA196" s="6" t="s">
        <v>225</v>
      </c>
      <c r="AB196" s="8"/>
    </row>
    <row r="197" spans="1:28" s="4" customFormat="1" ht="44.1" customHeight="1" x14ac:dyDescent="0.2">
      <c r="A197" s="5">
        <v>0</v>
      </c>
      <c r="B197" s="6" t="s">
        <v>1345</v>
      </c>
      <c r="C197" s="13">
        <v>670</v>
      </c>
      <c r="D197" s="8" t="s">
        <v>1346</v>
      </c>
      <c r="E197" s="8" t="s">
        <v>1347</v>
      </c>
      <c r="F197" s="8" t="s">
        <v>1348</v>
      </c>
      <c r="G197" s="6" t="s">
        <v>62</v>
      </c>
      <c r="H197" s="6" t="s">
        <v>39</v>
      </c>
      <c r="I197" s="8" t="s">
        <v>63</v>
      </c>
      <c r="J197" s="9">
        <v>1</v>
      </c>
      <c r="K197" s="9">
        <v>145</v>
      </c>
      <c r="L197" s="9">
        <v>2024</v>
      </c>
      <c r="M197" s="8" t="s">
        <v>1349</v>
      </c>
      <c r="N197" s="8" t="s">
        <v>42</v>
      </c>
      <c r="O197" s="8" t="s">
        <v>43</v>
      </c>
      <c r="P197" s="6" t="s">
        <v>67</v>
      </c>
      <c r="Q197" s="8" t="s">
        <v>45</v>
      </c>
      <c r="R197" s="10" t="s">
        <v>1350</v>
      </c>
      <c r="S197" s="11"/>
      <c r="T197" s="6"/>
      <c r="U197" s="14" t="str">
        <f>HYPERLINK("https://media.infra-m.ru/2096/2096823/cover/2096823.jpg", "Обложка")</f>
        <v>Обложка</v>
      </c>
      <c r="V197" s="14" t="str">
        <f>HYPERLINK("https://znanium.ru/catalog/product/2096823", "Ознакомиться")</f>
        <v>Ознакомиться</v>
      </c>
      <c r="W197" s="8" t="s">
        <v>549</v>
      </c>
      <c r="X197" s="6"/>
      <c r="Y197" s="6"/>
      <c r="Z197" s="6"/>
      <c r="AA197" s="6" t="s">
        <v>93</v>
      </c>
      <c r="AB197" s="8"/>
    </row>
    <row r="198" spans="1:28" s="4" customFormat="1" ht="51.95" customHeight="1" x14ac:dyDescent="0.2">
      <c r="A198" s="5">
        <v>0</v>
      </c>
      <c r="B198" s="6" t="s">
        <v>1351</v>
      </c>
      <c r="C198" s="7">
        <v>2500</v>
      </c>
      <c r="D198" s="8" t="s">
        <v>1352</v>
      </c>
      <c r="E198" s="8" t="s">
        <v>1353</v>
      </c>
      <c r="F198" s="8" t="s">
        <v>166</v>
      </c>
      <c r="G198" s="6" t="s">
        <v>38</v>
      </c>
      <c r="H198" s="6" t="s">
        <v>39</v>
      </c>
      <c r="I198" s="8" t="s">
        <v>167</v>
      </c>
      <c r="J198" s="9">
        <v>1</v>
      </c>
      <c r="K198" s="9">
        <v>510</v>
      </c>
      <c r="L198" s="9">
        <v>2025</v>
      </c>
      <c r="M198" s="8" t="s">
        <v>1354</v>
      </c>
      <c r="N198" s="8" t="s">
        <v>42</v>
      </c>
      <c r="O198" s="8" t="s">
        <v>43</v>
      </c>
      <c r="P198" s="6" t="s">
        <v>656</v>
      </c>
      <c r="Q198" s="8" t="s">
        <v>1052</v>
      </c>
      <c r="R198" s="10" t="s">
        <v>1355</v>
      </c>
      <c r="S198" s="11" t="s">
        <v>1356</v>
      </c>
      <c r="T198" s="6"/>
      <c r="U198" s="14" t="str">
        <f>HYPERLINK("https://media.infra-m.ru/2192/2192215/cover/2192215.jpg", "Обложка")</f>
        <v>Обложка</v>
      </c>
      <c r="V198" s="14" t="str">
        <f>HYPERLINK("https://znanium.ru/catalog/product/1896455", "Ознакомиться")</f>
        <v>Ознакомиться</v>
      </c>
      <c r="W198" s="8" t="s">
        <v>173</v>
      </c>
      <c r="X198" s="6"/>
      <c r="Y198" s="6"/>
      <c r="Z198" s="6"/>
      <c r="AA198" s="6" t="s">
        <v>1357</v>
      </c>
      <c r="AB198" s="8"/>
    </row>
    <row r="199" spans="1:28" s="4" customFormat="1" ht="51.95" customHeight="1" x14ac:dyDescent="0.2">
      <c r="A199" s="5">
        <v>0</v>
      </c>
      <c r="B199" s="6" t="s">
        <v>1358</v>
      </c>
      <c r="C199" s="13">
        <v>750</v>
      </c>
      <c r="D199" s="8" t="s">
        <v>1359</v>
      </c>
      <c r="E199" s="8" t="s">
        <v>1360</v>
      </c>
      <c r="F199" s="8" t="s">
        <v>1361</v>
      </c>
      <c r="G199" s="6" t="s">
        <v>62</v>
      </c>
      <c r="H199" s="6" t="s">
        <v>39</v>
      </c>
      <c r="I199" s="8" t="s">
        <v>63</v>
      </c>
      <c r="J199" s="9">
        <v>1</v>
      </c>
      <c r="K199" s="9">
        <v>192</v>
      </c>
      <c r="L199" s="9">
        <v>2021</v>
      </c>
      <c r="M199" s="8" t="s">
        <v>1362</v>
      </c>
      <c r="N199" s="8" t="s">
        <v>42</v>
      </c>
      <c r="O199" s="8" t="s">
        <v>43</v>
      </c>
      <c r="P199" s="6" t="s">
        <v>67</v>
      </c>
      <c r="Q199" s="8" t="s">
        <v>45</v>
      </c>
      <c r="R199" s="10" t="s">
        <v>1363</v>
      </c>
      <c r="S199" s="11"/>
      <c r="T199" s="6"/>
      <c r="U199" s="14" t="str">
        <f>HYPERLINK("https://media.infra-m.ru/1371/1371146/cover/1371146.jpg", "Обложка")</f>
        <v>Обложка</v>
      </c>
      <c r="V199" s="14" t="str">
        <f>HYPERLINK("https://znanium.ru/catalog/product/1371146", "Ознакомиться")</f>
        <v>Ознакомиться</v>
      </c>
      <c r="W199" s="8" t="s">
        <v>195</v>
      </c>
      <c r="X199" s="6"/>
      <c r="Y199" s="6"/>
      <c r="Z199" s="6"/>
      <c r="AA199" s="6" t="s">
        <v>147</v>
      </c>
      <c r="AB199" s="8"/>
    </row>
    <row r="200" spans="1:28" s="4" customFormat="1" ht="42" customHeight="1" x14ac:dyDescent="0.2">
      <c r="A200" s="5">
        <v>0</v>
      </c>
      <c r="B200" s="6" t="s">
        <v>1364</v>
      </c>
      <c r="C200" s="7">
        <v>2145</v>
      </c>
      <c r="D200" s="8" t="s">
        <v>1365</v>
      </c>
      <c r="E200" s="8" t="s">
        <v>1366</v>
      </c>
      <c r="F200" s="8"/>
      <c r="G200" s="6" t="s">
        <v>62</v>
      </c>
      <c r="H200" s="6" t="s">
        <v>39</v>
      </c>
      <c r="I200" s="8"/>
      <c r="J200" s="9">
        <v>1</v>
      </c>
      <c r="K200" s="9">
        <v>52</v>
      </c>
      <c r="L200" s="9">
        <v>2024</v>
      </c>
      <c r="M200" s="8"/>
      <c r="N200" s="8" t="s">
        <v>42</v>
      </c>
      <c r="O200" s="8" t="s">
        <v>43</v>
      </c>
      <c r="P200" s="6" t="s">
        <v>1367</v>
      </c>
      <c r="Q200" s="8"/>
      <c r="R200" s="10"/>
      <c r="S200" s="11"/>
      <c r="T200" s="6"/>
      <c r="U200" s="14" t="str">
        <f>HYPERLINK("https://media.infra-m.ru/2081/2081583/cover/2081583.jpg", "Обложка")</f>
        <v>Обложка</v>
      </c>
      <c r="V200" s="14" t="str">
        <f>HYPERLINK("https://znanium.ru/catalog/product/2081585", "Ознакомиться")</f>
        <v>Ознакомиться</v>
      </c>
      <c r="W200" s="8"/>
      <c r="X200" s="6" t="s">
        <v>233</v>
      </c>
      <c r="Y200" s="6"/>
      <c r="Z200" s="6"/>
      <c r="AA200" s="6" t="s">
        <v>111</v>
      </c>
      <c r="AB200" s="8"/>
    </row>
    <row r="201" spans="1:28" s="4" customFormat="1" ht="42" customHeight="1" x14ac:dyDescent="0.2">
      <c r="A201" s="5">
        <v>0</v>
      </c>
      <c r="B201" s="6" t="s">
        <v>1368</v>
      </c>
      <c r="C201" s="7">
        <v>2145</v>
      </c>
      <c r="D201" s="8" t="s">
        <v>1369</v>
      </c>
      <c r="E201" s="8" t="s">
        <v>1370</v>
      </c>
      <c r="F201" s="8"/>
      <c r="G201" s="6" t="s">
        <v>62</v>
      </c>
      <c r="H201" s="6" t="s">
        <v>39</v>
      </c>
      <c r="I201" s="8"/>
      <c r="J201" s="9">
        <v>1</v>
      </c>
      <c r="K201" s="9">
        <v>52</v>
      </c>
      <c r="L201" s="9">
        <v>2024</v>
      </c>
      <c r="M201" s="8"/>
      <c r="N201" s="8" t="s">
        <v>42</v>
      </c>
      <c r="O201" s="8" t="s">
        <v>43</v>
      </c>
      <c r="P201" s="6" t="s">
        <v>1367</v>
      </c>
      <c r="Q201" s="8"/>
      <c r="R201" s="10"/>
      <c r="S201" s="11"/>
      <c r="T201" s="6"/>
      <c r="U201" s="14" t="str">
        <f>HYPERLINK("https://media.infra-m.ru/2081/2081585/cover/2081585.jpg", "Обложка")</f>
        <v>Обложка</v>
      </c>
      <c r="V201" s="14" t="str">
        <f>HYPERLINK("https://znanium.ru/catalog/product/2081585", "Ознакомиться")</f>
        <v>Ознакомиться</v>
      </c>
      <c r="W201" s="8"/>
      <c r="X201" s="6" t="s">
        <v>1371</v>
      </c>
      <c r="Y201" s="6"/>
      <c r="Z201" s="6"/>
      <c r="AA201" s="6" t="s">
        <v>1372</v>
      </c>
      <c r="AB201" s="8"/>
    </row>
    <row r="202" spans="1:28" s="4" customFormat="1" ht="42" customHeight="1" x14ac:dyDescent="0.2">
      <c r="A202" s="5">
        <v>0</v>
      </c>
      <c r="B202" s="6" t="s">
        <v>1373</v>
      </c>
      <c r="C202" s="7">
        <v>1784</v>
      </c>
      <c r="D202" s="8" t="s">
        <v>1374</v>
      </c>
      <c r="E202" s="8" t="s">
        <v>1375</v>
      </c>
      <c r="F202" s="8" t="s">
        <v>1376</v>
      </c>
      <c r="G202" s="6" t="s">
        <v>38</v>
      </c>
      <c r="H202" s="6" t="s">
        <v>39</v>
      </c>
      <c r="I202" s="8" t="s">
        <v>141</v>
      </c>
      <c r="J202" s="9">
        <v>1</v>
      </c>
      <c r="K202" s="9">
        <v>357</v>
      </c>
      <c r="L202" s="9">
        <v>2024</v>
      </c>
      <c r="M202" s="8" t="s">
        <v>1377</v>
      </c>
      <c r="N202" s="8" t="s">
        <v>42</v>
      </c>
      <c r="O202" s="8" t="s">
        <v>43</v>
      </c>
      <c r="P202" s="6" t="s">
        <v>169</v>
      </c>
      <c r="Q202" s="8" t="s">
        <v>143</v>
      </c>
      <c r="R202" s="10" t="s">
        <v>1378</v>
      </c>
      <c r="S202" s="11"/>
      <c r="T202" s="6"/>
      <c r="U202" s="14" t="str">
        <f>HYPERLINK("https://media.infra-m.ru/2187/2187823/cover/2187823.jpg", "Обложка")</f>
        <v>Обложка</v>
      </c>
      <c r="V202" s="14" t="str">
        <f>HYPERLINK("https://znanium.ru/catalog/product/2137696", "Ознакомиться")</f>
        <v>Ознакомиться</v>
      </c>
      <c r="W202" s="8" t="s">
        <v>135</v>
      </c>
      <c r="X202" s="6"/>
      <c r="Y202" s="6"/>
      <c r="Z202" s="6"/>
      <c r="AA202" s="6" t="s">
        <v>128</v>
      </c>
      <c r="AB202" s="8"/>
    </row>
    <row r="203" spans="1:28" s="4" customFormat="1" ht="42" customHeight="1" x14ac:dyDescent="0.2">
      <c r="A203" s="5">
        <v>0</v>
      </c>
      <c r="B203" s="6" t="s">
        <v>1379</v>
      </c>
      <c r="C203" s="7">
        <v>1450</v>
      </c>
      <c r="D203" s="8" t="s">
        <v>1380</v>
      </c>
      <c r="E203" s="8" t="s">
        <v>1375</v>
      </c>
      <c r="F203" s="8" t="s">
        <v>1376</v>
      </c>
      <c r="G203" s="6" t="s">
        <v>38</v>
      </c>
      <c r="H203" s="6" t="s">
        <v>39</v>
      </c>
      <c r="I203" s="8" t="s">
        <v>201</v>
      </c>
      <c r="J203" s="9">
        <v>1</v>
      </c>
      <c r="K203" s="9">
        <v>272</v>
      </c>
      <c r="L203" s="9">
        <v>2025</v>
      </c>
      <c r="M203" s="8" t="s">
        <v>1381</v>
      </c>
      <c r="N203" s="8" t="s">
        <v>42</v>
      </c>
      <c r="O203" s="8" t="s">
        <v>43</v>
      </c>
      <c r="P203" s="6" t="s">
        <v>169</v>
      </c>
      <c r="Q203" s="8" t="s">
        <v>99</v>
      </c>
      <c r="R203" s="10" t="s">
        <v>471</v>
      </c>
      <c r="S203" s="11"/>
      <c r="T203" s="6"/>
      <c r="U203" s="14" t="str">
        <f>HYPERLINK("https://media.infra-m.ru/2137/2137689/cover/2137689.jpg", "Обложка")</f>
        <v>Обложка</v>
      </c>
      <c r="V203" s="14" t="str">
        <f>HYPERLINK("https://znanium.ru/catalog/product/2137689", "Ознакомиться")</f>
        <v>Ознакомиться</v>
      </c>
      <c r="W203" s="8" t="s">
        <v>135</v>
      </c>
      <c r="X203" s="6" t="s">
        <v>1371</v>
      </c>
      <c r="Y203" s="6"/>
      <c r="Z203" s="6"/>
      <c r="AA203" s="6" t="s">
        <v>128</v>
      </c>
      <c r="AB203" s="8"/>
    </row>
    <row r="204" spans="1:28" s="4" customFormat="1" ht="42" customHeight="1" x14ac:dyDescent="0.2">
      <c r="A204" s="5">
        <v>0</v>
      </c>
      <c r="B204" s="6" t="s">
        <v>1382</v>
      </c>
      <c r="C204" s="13">
        <v>980</v>
      </c>
      <c r="D204" s="8" t="s">
        <v>1383</v>
      </c>
      <c r="E204" s="8" t="s">
        <v>1384</v>
      </c>
      <c r="F204" s="8" t="s">
        <v>1385</v>
      </c>
      <c r="G204" s="6" t="s">
        <v>38</v>
      </c>
      <c r="H204" s="6" t="s">
        <v>39</v>
      </c>
      <c r="I204" s="8" t="s">
        <v>63</v>
      </c>
      <c r="J204" s="9">
        <v>1</v>
      </c>
      <c r="K204" s="9">
        <v>181</v>
      </c>
      <c r="L204" s="9">
        <v>2024</v>
      </c>
      <c r="M204" s="8" t="s">
        <v>1386</v>
      </c>
      <c r="N204" s="8" t="s">
        <v>42</v>
      </c>
      <c r="O204" s="8" t="s">
        <v>43</v>
      </c>
      <c r="P204" s="6" t="s">
        <v>67</v>
      </c>
      <c r="Q204" s="8" t="s">
        <v>45</v>
      </c>
      <c r="R204" s="10" t="s">
        <v>1387</v>
      </c>
      <c r="S204" s="11"/>
      <c r="T204" s="6"/>
      <c r="U204" s="14" t="str">
        <f>HYPERLINK("https://media.infra-m.ru/2148/2148761/cover/2148761.jpg", "Обложка")</f>
        <v>Обложка</v>
      </c>
      <c r="V204" s="14" t="str">
        <f>HYPERLINK("https://znanium.ru/catalog/product/2148761", "Ознакомиться")</f>
        <v>Ознакомиться</v>
      </c>
      <c r="W204" s="8" t="s">
        <v>1388</v>
      </c>
      <c r="X204" s="6" t="s">
        <v>1120</v>
      </c>
      <c r="Y204" s="6"/>
      <c r="Z204" s="6"/>
      <c r="AA204" s="6" t="s">
        <v>128</v>
      </c>
      <c r="AB204" s="8"/>
    </row>
    <row r="205" spans="1:28" s="4" customFormat="1" ht="51.95" customHeight="1" x14ac:dyDescent="0.2">
      <c r="A205" s="5">
        <v>0</v>
      </c>
      <c r="B205" s="6" t="s">
        <v>1389</v>
      </c>
      <c r="C205" s="13">
        <v>684</v>
      </c>
      <c r="D205" s="8" t="s">
        <v>1390</v>
      </c>
      <c r="E205" s="8" t="s">
        <v>1391</v>
      </c>
      <c r="F205" s="8" t="s">
        <v>1392</v>
      </c>
      <c r="G205" s="6" t="s">
        <v>62</v>
      </c>
      <c r="H205" s="6" t="s">
        <v>39</v>
      </c>
      <c r="I205" s="8" t="s">
        <v>63</v>
      </c>
      <c r="J205" s="9">
        <v>1</v>
      </c>
      <c r="K205" s="9">
        <v>100</v>
      </c>
      <c r="L205" s="9">
        <v>2023</v>
      </c>
      <c r="M205" s="8" t="s">
        <v>1393</v>
      </c>
      <c r="N205" s="8" t="s">
        <v>42</v>
      </c>
      <c r="O205" s="8" t="s">
        <v>43</v>
      </c>
      <c r="P205" s="6" t="s">
        <v>67</v>
      </c>
      <c r="Q205" s="8" t="s">
        <v>45</v>
      </c>
      <c r="R205" s="10" t="s">
        <v>1394</v>
      </c>
      <c r="S205" s="11"/>
      <c r="T205" s="6"/>
      <c r="U205" s="14" t="str">
        <f>HYPERLINK("https://media.infra-m.ru/1976/1976165/cover/1976165.jpg", "Обложка")</f>
        <v>Обложка</v>
      </c>
      <c r="V205" s="14" t="str">
        <f>HYPERLINK("https://znanium.ru/catalog/product/1027265", "Ознакомиться")</f>
        <v>Ознакомиться</v>
      </c>
      <c r="W205" s="8" t="s">
        <v>1395</v>
      </c>
      <c r="X205" s="6"/>
      <c r="Y205" s="6"/>
      <c r="Z205" s="6"/>
      <c r="AA205" s="6" t="s">
        <v>608</v>
      </c>
      <c r="AB205" s="8"/>
    </row>
    <row r="206" spans="1:28" s="4" customFormat="1" ht="42" customHeight="1" x14ac:dyDescent="0.2">
      <c r="A206" s="5">
        <v>0</v>
      </c>
      <c r="B206" s="6" t="s">
        <v>1396</v>
      </c>
      <c r="C206" s="13">
        <v>900</v>
      </c>
      <c r="D206" s="8" t="s">
        <v>1397</v>
      </c>
      <c r="E206" s="8" t="s">
        <v>1398</v>
      </c>
      <c r="F206" s="8" t="s">
        <v>1399</v>
      </c>
      <c r="G206" s="6" t="s">
        <v>62</v>
      </c>
      <c r="H206" s="6" t="s">
        <v>39</v>
      </c>
      <c r="I206" s="8" t="s">
        <v>63</v>
      </c>
      <c r="J206" s="9">
        <v>1</v>
      </c>
      <c r="K206" s="9">
        <v>188</v>
      </c>
      <c r="L206" s="9">
        <v>2024</v>
      </c>
      <c r="M206" s="8" t="s">
        <v>1400</v>
      </c>
      <c r="N206" s="8" t="s">
        <v>42</v>
      </c>
      <c r="O206" s="8" t="s">
        <v>43</v>
      </c>
      <c r="P206" s="6" t="s">
        <v>67</v>
      </c>
      <c r="Q206" s="8" t="s">
        <v>45</v>
      </c>
      <c r="R206" s="10" t="s">
        <v>1401</v>
      </c>
      <c r="S206" s="11"/>
      <c r="T206" s="6"/>
      <c r="U206" s="14" t="str">
        <f>HYPERLINK("https://media.infra-m.ru/2086/2086355/cover/2086355.jpg", "Обложка")</f>
        <v>Обложка</v>
      </c>
      <c r="V206" s="14" t="str">
        <f>HYPERLINK("https://znanium.ru/catalog/product/2086355", "Ознакомиться")</f>
        <v>Ознакомиться</v>
      </c>
      <c r="W206" s="8" t="s">
        <v>1402</v>
      </c>
      <c r="X206" s="6"/>
      <c r="Y206" s="6"/>
      <c r="Z206" s="6"/>
      <c r="AA206" s="6" t="s">
        <v>128</v>
      </c>
      <c r="AB206" s="8"/>
    </row>
    <row r="207" spans="1:28" s="4" customFormat="1" ht="42" customHeight="1" x14ac:dyDescent="0.2">
      <c r="A207" s="5">
        <v>0</v>
      </c>
      <c r="B207" s="6" t="s">
        <v>1403</v>
      </c>
      <c r="C207" s="13">
        <v>774</v>
      </c>
      <c r="D207" s="8" t="s">
        <v>1404</v>
      </c>
      <c r="E207" s="8" t="s">
        <v>1405</v>
      </c>
      <c r="F207" s="8" t="s">
        <v>1406</v>
      </c>
      <c r="G207" s="6" t="s">
        <v>62</v>
      </c>
      <c r="H207" s="6" t="s">
        <v>39</v>
      </c>
      <c r="I207" s="8" t="s">
        <v>63</v>
      </c>
      <c r="J207" s="9">
        <v>1</v>
      </c>
      <c r="K207" s="9">
        <v>166</v>
      </c>
      <c r="L207" s="9">
        <v>2023</v>
      </c>
      <c r="M207" s="8" t="s">
        <v>1407</v>
      </c>
      <c r="N207" s="8" t="s">
        <v>42</v>
      </c>
      <c r="O207" s="8" t="s">
        <v>43</v>
      </c>
      <c r="P207" s="6" t="s">
        <v>67</v>
      </c>
      <c r="Q207" s="8" t="s">
        <v>45</v>
      </c>
      <c r="R207" s="10" t="s">
        <v>633</v>
      </c>
      <c r="S207" s="11"/>
      <c r="T207" s="6"/>
      <c r="U207" s="14" t="str">
        <f>HYPERLINK("https://media.infra-m.ru/1965/1965759/cover/1965759.jpg", "Обложка")</f>
        <v>Обложка</v>
      </c>
      <c r="V207" s="14" t="str">
        <f>HYPERLINK("https://znanium.ru/catalog/product/1012285", "Ознакомиться")</f>
        <v>Ознакомиться</v>
      </c>
      <c r="W207" s="8" t="s">
        <v>1408</v>
      </c>
      <c r="X207" s="6"/>
      <c r="Y207" s="6"/>
      <c r="Z207" s="6"/>
      <c r="AA207" s="6" t="s">
        <v>79</v>
      </c>
      <c r="AB207" s="8"/>
    </row>
    <row r="208" spans="1:28" s="4" customFormat="1" ht="42" customHeight="1" x14ac:dyDescent="0.2">
      <c r="A208" s="5">
        <v>0</v>
      </c>
      <c r="B208" s="6" t="s">
        <v>1409</v>
      </c>
      <c r="C208" s="7">
        <v>1780</v>
      </c>
      <c r="D208" s="8" t="s">
        <v>1410</v>
      </c>
      <c r="E208" s="8" t="s">
        <v>1411</v>
      </c>
      <c r="F208" s="8" t="s">
        <v>1412</v>
      </c>
      <c r="G208" s="6" t="s">
        <v>38</v>
      </c>
      <c r="H208" s="6" t="s">
        <v>39</v>
      </c>
      <c r="I208" s="8" t="s">
        <v>63</v>
      </c>
      <c r="J208" s="9">
        <v>1</v>
      </c>
      <c r="K208" s="9">
        <v>387</v>
      </c>
      <c r="L208" s="9">
        <v>2024</v>
      </c>
      <c r="M208" s="8" t="s">
        <v>1413</v>
      </c>
      <c r="N208" s="8" t="s">
        <v>42</v>
      </c>
      <c r="O208" s="8" t="s">
        <v>43</v>
      </c>
      <c r="P208" s="6" t="s">
        <v>67</v>
      </c>
      <c r="Q208" s="8" t="s">
        <v>45</v>
      </c>
      <c r="R208" s="10" t="s">
        <v>1414</v>
      </c>
      <c r="S208" s="11"/>
      <c r="T208" s="6"/>
      <c r="U208" s="14" t="str">
        <f>HYPERLINK("https://media.infra-m.ru/1946/1946228/cover/1946228.jpg", "Обложка")</f>
        <v>Обложка</v>
      </c>
      <c r="V208" s="14" t="str">
        <f>HYPERLINK("https://znanium.ru/catalog/product/1946228", "Ознакомиться")</f>
        <v>Ознакомиться</v>
      </c>
      <c r="W208" s="8" t="s">
        <v>1415</v>
      </c>
      <c r="X208" s="6"/>
      <c r="Y208" s="6"/>
      <c r="Z208" s="6"/>
      <c r="AA208" s="6" t="s">
        <v>128</v>
      </c>
      <c r="AB208" s="8"/>
    </row>
    <row r="209" spans="1:28" s="4" customFormat="1" ht="44.1" customHeight="1" x14ac:dyDescent="0.2">
      <c r="A209" s="5">
        <v>0</v>
      </c>
      <c r="B209" s="6" t="s">
        <v>1416</v>
      </c>
      <c r="C209" s="7">
        <v>1650</v>
      </c>
      <c r="D209" s="8" t="s">
        <v>1417</v>
      </c>
      <c r="E209" s="8" t="s">
        <v>1418</v>
      </c>
      <c r="F209" s="8" t="s">
        <v>1412</v>
      </c>
      <c r="G209" s="6" t="s">
        <v>84</v>
      </c>
      <c r="H209" s="6" t="s">
        <v>39</v>
      </c>
      <c r="I209" s="8" t="s">
        <v>63</v>
      </c>
      <c r="J209" s="9">
        <v>1</v>
      </c>
      <c r="K209" s="9">
        <v>330</v>
      </c>
      <c r="L209" s="9">
        <v>2025</v>
      </c>
      <c r="M209" s="8" t="s">
        <v>1419</v>
      </c>
      <c r="N209" s="8" t="s">
        <v>42</v>
      </c>
      <c r="O209" s="8" t="s">
        <v>43</v>
      </c>
      <c r="P209" s="6" t="s">
        <v>67</v>
      </c>
      <c r="Q209" s="8" t="s">
        <v>45</v>
      </c>
      <c r="R209" s="10" t="s">
        <v>1420</v>
      </c>
      <c r="S209" s="11"/>
      <c r="T209" s="6"/>
      <c r="U209" s="14" t="str">
        <f>HYPERLINK("https://media.infra-m.ru/2160/2160585/cover/2160585.jpg", "Обложка")</f>
        <v>Обложка</v>
      </c>
      <c r="V209" s="14" t="str">
        <f>HYPERLINK("https://znanium.ru/catalog/product/2160585", "Ознакомиться")</f>
        <v>Ознакомиться</v>
      </c>
      <c r="W209" s="8" t="s">
        <v>1415</v>
      </c>
      <c r="X209" s="6"/>
      <c r="Y209" s="6"/>
      <c r="Z209" s="6"/>
      <c r="AA209" s="6" t="s">
        <v>128</v>
      </c>
      <c r="AB209" s="8"/>
    </row>
    <row r="210" spans="1:28" s="4" customFormat="1" ht="42" customHeight="1" x14ac:dyDescent="0.2">
      <c r="A210" s="5">
        <v>0</v>
      </c>
      <c r="B210" s="6" t="s">
        <v>1421</v>
      </c>
      <c r="C210" s="13">
        <v>920</v>
      </c>
      <c r="D210" s="8" t="s">
        <v>1422</v>
      </c>
      <c r="E210" s="8" t="s">
        <v>1423</v>
      </c>
      <c r="F210" s="8" t="s">
        <v>1424</v>
      </c>
      <c r="G210" s="6" t="s">
        <v>62</v>
      </c>
      <c r="H210" s="6" t="s">
        <v>39</v>
      </c>
      <c r="I210" s="8" t="s">
        <v>63</v>
      </c>
      <c r="J210" s="9">
        <v>1</v>
      </c>
      <c r="K210" s="9">
        <v>195</v>
      </c>
      <c r="L210" s="9">
        <v>2024</v>
      </c>
      <c r="M210" s="8" t="s">
        <v>1425</v>
      </c>
      <c r="N210" s="8" t="s">
        <v>42</v>
      </c>
      <c r="O210" s="8" t="s">
        <v>43</v>
      </c>
      <c r="P210" s="6" t="s">
        <v>67</v>
      </c>
      <c r="Q210" s="8" t="s">
        <v>45</v>
      </c>
      <c r="R210" s="10" t="s">
        <v>125</v>
      </c>
      <c r="S210" s="11"/>
      <c r="T210" s="6"/>
      <c r="U210" s="14" t="str">
        <f>HYPERLINK("https://media.infra-m.ru/1989/1989269/cover/1989269.jpg", "Обложка")</f>
        <v>Обложка</v>
      </c>
      <c r="V210" s="14" t="str">
        <f>HYPERLINK("https://znanium.ru/catalog/product/1989269", "Ознакомиться")</f>
        <v>Ознакомиться</v>
      </c>
      <c r="W210" s="8" t="s">
        <v>1426</v>
      </c>
      <c r="X210" s="6" t="s">
        <v>1276</v>
      </c>
      <c r="Y210" s="6"/>
      <c r="Z210" s="6"/>
      <c r="AA210" s="6" t="s">
        <v>128</v>
      </c>
      <c r="AB210" s="8"/>
    </row>
    <row r="211" spans="1:28" s="4" customFormat="1" ht="44.1" customHeight="1" x14ac:dyDescent="0.2">
      <c r="A211" s="5">
        <v>0</v>
      </c>
      <c r="B211" s="6" t="s">
        <v>1427</v>
      </c>
      <c r="C211" s="13">
        <v>900</v>
      </c>
      <c r="D211" s="8" t="s">
        <v>1428</v>
      </c>
      <c r="E211" s="8" t="s">
        <v>1429</v>
      </c>
      <c r="F211" s="8" t="s">
        <v>1430</v>
      </c>
      <c r="G211" s="6" t="s">
        <v>62</v>
      </c>
      <c r="H211" s="6" t="s">
        <v>39</v>
      </c>
      <c r="I211" s="8" t="s">
        <v>63</v>
      </c>
      <c r="J211" s="9">
        <v>1</v>
      </c>
      <c r="K211" s="9">
        <v>187</v>
      </c>
      <c r="L211" s="9">
        <v>2024</v>
      </c>
      <c r="M211" s="8" t="s">
        <v>1431</v>
      </c>
      <c r="N211" s="8" t="s">
        <v>42</v>
      </c>
      <c r="O211" s="8" t="s">
        <v>43</v>
      </c>
      <c r="P211" s="6" t="s">
        <v>67</v>
      </c>
      <c r="Q211" s="8" t="s">
        <v>45</v>
      </c>
      <c r="R211" s="10" t="s">
        <v>1432</v>
      </c>
      <c r="S211" s="11"/>
      <c r="T211" s="6"/>
      <c r="U211" s="14" t="str">
        <f>HYPERLINK("https://media.infra-m.ru/1989/1989263/cover/1989263.jpg", "Обложка")</f>
        <v>Обложка</v>
      </c>
      <c r="V211" s="14" t="str">
        <f>HYPERLINK("https://znanium.ru/catalog/product/1989263", "Ознакомиться")</f>
        <v>Ознакомиться</v>
      </c>
      <c r="W211" s="8" t="s">
        <v>1433</v>
      </c>
      <c r="X211" s="6"/>
      <c r="Y211" s="6"/>
      <c r="Z211" s="6"/>
      <c r="AA211" s="6" t="s">
        <v>128</v>
      </c>
      <c r="AB211" s="8"/>
    </row>
    <row r="212" spans="1:28" s="4" customFormat="1" ht="42" customHeight="1" x14ac:dyDescent="0.2">
      <c r="A212" s="5">
        <v>0</v>
      </c>
      <c r="B212" s="6" t="s">
        <v>1434</v>
      </c>
      <c r="C212" s="13">
        <v>770</v>
      </c>
      <c r="D212" s="8" t="s">
        <v>1435</v>
      </c>
      <c r="E212" s="8" t="s">
        <v>1436</v>
      </c>
      <c r="F212" s="8" t="s">
        <v>1437</v>
      </c>
      <c r="G212" s="6" t="s">
        <v>84</v>
      </c>
      <c r="H212" s="6" t="s">
        <v>39</v>
      </c>
      <c r="I212" s="8" t="s">
        <v>40</v>
      </c>
      <c r="J212" s="9">
        <v>1</v>
      </c>
      <c r="K212" s="9">
        <v>167</v>
      </c>
      <c r="L212" s="9">
        <v>2023</v>
      </c>
      <c r="M212" s="8" t="s">
        <v>1438</v>
      </c>
      <c r="N212" s="8" t="s">
        <v>42</v>
      </c>
      <c r="O212" s="8" t="s">
        <v>43</v>
      </c>
      <c r="P212" s="6" t="s">
        <v>1439</v>
      </c>
      <c r="Q212" s="8" t="s">
        <v>99</v>
      </c>
      <c r="R212" s="10" t="s">
        <v>1440</v>
      </c>
      <c r="S212" s="11"/>
      <c r="T212" s="6"/>
      <c r="U212" s="14" t="str">
        <f>HYPERLINK("https://media.infra-m.ru/1934/1934009/cover/1934009.jpg", "Обложка")</f>
        <v>Обложка</v>
      </c>
      <c r="V212" s="14" t="str">
        <f>HYPERLINK("https://znanium.ru/catalog/product/1934009", "Ознакомиться")</f>
        <v>Ознакомиться</v>
      </c>
      <c r="W212" s="8" t="s">
        <v>135</v>
      </c>
      <c r="X212" s="6"/>
      <c r="Y212" s="6"/>
      <c r="Z212" s="6"/>
      <c r="AA212" s="6" t="s">
        <v>79</v>
      </c>
      <c r="AB212" s="8"/>
    </row>
    <row r="213" spans="1:28" s="4" customFormat="1" ht="51.95" customHeight="1" x14ac:dyDescent="0.2">
      <c r="A213" s="5">
        <v>0</v>
      </c>
      <c r="B213" s="6" t="s">
        <v>1441</v>
      </c>
      <c r="C213" s="7">
        <v>1600</v>
      </c>
      <c r="D213" s="8" t="s">
        <v>1442</v>
      </c>
      <c r="E213" s="8" t="s">
        <v>1443</v>
      </c>
      <c r="F213" s="8" t="s">
        <v>1143</v>
      </c>
      <c r="G213" s="6" t="s">
        <v>84</v>
      </c>
      <c r="H213" s="6" t="s">
        <v>39</v>
      </c>
      <c r="I213" s="8" t="s">
        <v>85</v>
      </c>
      <c r="J213" s="9">
        <v>1</v>
      </c>
      <c r="K213" s="9">
        <v>320</v>
      </c>
      <c r="L213" s="9">
        <v>2025</v>
      </c>
      <c r="M213" s="8" t="s">
        <v>1444</v>
      </c>
      <c r="N213" s="8" t="s">
        <v>42</v>
      </c>
      <c r="O213" s="8" t="s">
        <v>43</v>
      </c>
      <c r="P213" s="6" t="s">
        <v>55</v>
      </c>
      <c r="Q213" s="8" t="s">
        <v>88</v>
      </c>
      <c r="R213" s="10" t="s">
        <v>1445</v>
      </c>
      <c r="S213" s="11" t="s">
        <v>1446</v>
      </c>
      <c r="T213" s="6"/>
      <c r="U213" s="14" t="str">
        <f>HYPERLINK("https://media.infra-m.ru/2169/2169211/cover/2169211.jpg", "Обложка")</f>
        <v>Обложка</v>
      </c>
      <c r="V213" s="14" t="str">
        <f>HYPERLINK("https://znanium.ru/catalog/product/2169211", "Ознакомиться")</f>
        <v>Ознакомиться</v>
      </c>
      <c r="W213" s="8" t="s">
        <v>1147</v>
      </c>
      <c r="X213" s="6"/>
      <c r="Y213" s="6"/>
      <c r="Z213" s="6" t="s">
        <v>988</v>
      </c>
      <c r="AA213" s="6" t="s">
        <v>608</v>
      </c>
      <c r="AB213" s="8"/>
    </row>
    <row r="214" spans="1:28" s="4" customFormat="1" ht="42" customHeight="1" x14ac:dyDescent="0.2">
      <c r="A214" s="5">
        <v>0</v>
      </c>
      <c r="B214" s="6" t="s">
        <v>1447</v>
      </c>
      <c r="C214" s="7">
        <v>1594</v>
      </c>
      <c r="D214" s="8" t="s">
        <v>1448</v>
      </c>
      <c r="E214" s="8" t="s">
        <v>1443</v>
      </c>
      <c r="F214" s="8" t="s">
        <v>1143</v>
      </c>
      <c r="G214" s="6" t="s">
        <v>84</v>
      </c>
      <c r="H214" s="6" t="s">
        <v>39</v>
      </c>
      <c r="I214" s="8" t="s">
        <v>40</v>
      </c>
      <c r="J214" s="9">
        <v>1</v>
      </c>
      <c r="K214" s="9">
        <v>319</v>
      </c>
      <c r="L214" s="9">
        <v>2025</v>
      </c>
      <c r="M214" s="8" t="s">
        <v>1449</v>
      </c>
      <c r="N214" s="8" t="s">
        <v>42</v>
      </c>
      <c r="O214" s="8" t="s">
        <v>43</v>
      </c>
      <c r="P214" s="6" t="s">
        <v>606</v>
      </c>
      <c r="Q214" s="8" t="s">
        <v>45</v>
      </c>
      <c r="R214" s="10" t="s">
        <v>1450</v>
      </c>
      <c r="S214" s="11"/>
      <c r="T214" s="6"/>
      <c r="U214" s="14" t="str">
        <f>HYPERLINK("https://media.infra-m.ru/2171/2171224/cover/2171224.jpg", "Обложка")</f>
        <v>Обложка</v>
      </c>
      <c r="V214" s="14" t="str">
        <f>HYPERLINK("https://znanium.ru/catalog/product/2143215", "Ознакомиться")</f>
        <v>Ознакомиться</v>
      </c>
      <c r="W214" s="8" t="s">
        <v>1147</v>
      </c>
      <c r="X214" s="6"/>
      <c r="Y214" s="6"/>
      <c r="Z214" s="6"/>
      <c r="AA214" s="6" t="s">
        <v>342</v>
      </c>
      <c r="AB214" s="8"/>
    </row>
    <row r="215" spans="1:28" s="4" customFormat="1" ht="44.1" customHeight="1" x14ac:dyDescent="0.2">
      <c r="A215" s="5">
        <v>0</v>
      </c>
      <c r="B215" s="6" t="s">
        <v>1451</v>
      </c>
      <c r="C215" s="13">
        <v>820</v>
      </c>
      <c r="D215" s="8" t="s">
        <v>1452</v>
      </c>
      <c r="E215" s="8" t="s">
        <v>1453</v>
      </c>
      <c r="F215" s="8" t="s">
        <v>1143</v>
      </c>
      <c r="G215" s="6" t="s">
        <v>38</v>
      </c>
      <c r="H215" s="6" t="s">
        <v>39</v>
      </c>
      <c r="I215" s="8" t="s">
        <v>40</v>
      </c>
      <c r="J215" s="9">
        <v>1</v>
      </c>
      <c r="K215" s="9">
        <v>281</v>
      </c>
      <c r="L215" s="9">
        <v>2017</v>
      </c>
      <c r="M215" s="8" t="s">
        <v>1454</v>
      </c>
      <c r="N215" s="8" t="s">
        <v>42</v>
      </c>
      <c r="O215" s="8" t="s">
        <v>43</v>
      </c>
      <c r="P215" s="6" t="s">
        <v>44</v>
      </c>
      <c r="Q215" s="8" t="s">
        <v>993</v>
      </c>
      <c r="R215" s="10" t="s">
        <v>1455</v>
      </c>
      <c r="S215" s="11"/>
      <c r="T215" s="6"/>
      <c r="U215" s="14" t="str">
        <f>HYPERLINK("https://media.infra-m.ru/0898/0898668/cover/898668.jpg", "Обложка")</f>
        <v>Обложка</v>
      </c>
      <c r="V215" s="14" t="str">
        <f>HYPERLINK("https://znanium.ru/catalog/product/2179092", "Ознакомиться")</f>
        <v>Ознакомиться</v>
      </c>
      <c r="W215" s="8" t="s">
        <v>1147</v>
      </c>
      <c r="X215" s="6"/>
      <c r="Y215" s="6"/>
      <c r="Z215" s="6"/>
      <c r="AA215" s="6" t="s">
        <v>342</v>
      </c>
      <c r="AB215" s="8"/>
    </row>
    <row r="216" spans="1:28" s="4" customFormat="1" ht="51.95" customHeight="1" x14ac:dyDescent="0.2">
      <c r="A216" s="5">
        <v>0</v>
      </c>
      <c r="B216" s="6" t="s">
        <v>1456</v>
      </c>
      <c r="C216" s="7">
        <v>1410</v>
      </c>
      <c r="D216" s="8" t="s">
        <v>1457</v>
      </c>
      <c r="E216" s="8" t="s">
        <v>1453</v>
      </c>
      <c r="F216" s="8" t="s">
        <v>1143</v>
      </c>
      <c r="G216" s="6" t="s">
        <v>84</v>
      </c>
      <c r="H216" s="6" t="s">
        <v>39</v>
      </c>
      <c r="I216" s="8" t="s">
        <v>85</v>
      </c>
      <c r="J216" s="9">
        <v>1</v>
      </c>
      <c r="K216" s="9">
        <v>281</v>
      </c>
      <c r="L216" s="9">
        <v>2025</v>
      </c>
      <c r="M216" s="8" t="s">
        <v>1458</v>
      </c>
      <c r="N216" s="8" t="s">
        <v>42</v>
      </c>
      <c r="O216" s="8" t="s">
        <v>43</v>
      </c>
      <c r="P216" s="6" t="s">
        <v>87</v>
      </c>
      <c r="Q216" s="8" t="s">
        <v>88</v>
      </c>
      <c r="R216" s="10" t="s">
        <v>1459</v>
      </c>
      <c r="S216" s="11" t="s">
        <v>1460</v>
      </c>
      <c r="T216" s="6"/>
      <c r="U216" s="14" t="str">
        <f>HYPERLINK("https://media.infra-m.ru/2169/2169212/cover/2169212.jpg", "Обложка")</f>
        <v>Обложка</v>
      </c>
      <c r="V216" s="14" t="str">
        <f>HYPERLINK("https://znanium.ru/catalog/product/2169212", "Ознакомиться")</f>
        <v>Ознакомиться</v>
      </c>
      <c r="W216" s="8" t="s">
        <v>1147</v>
      </c>
      <c r="X216" s="6"/>
      <c r="Y216" s="6"/>
      <c r="Z216" s="6" t="s">
        <v>988</v>
      </c>
      <c r="AA216" s="6" t="s">
        <v>418</v>
      </c>
      <c r="AB216" s="8"/>
    </row>
    <row r="217" spans="1:28" s="4" customFormat="1" ht="51.95" customHeight="1" x14ac:dyDescent="0.2">
      <c r="A217" s="5">
        <v>0</v>
      </c>
      <c r="B217" s="6" t="s">
        <v>1461</v>
      </c>
      <c r="C217" s="7">
        <v>1430</v>
      </c>
      <c r="D217" s="8" t="s">
        <v>1462</v>
      </c>
      <c r="E217" s="8" t="s">
        <v>1463</v>
      </c>
      <c r="F217" s="8" t="s">
        <v>1143</v>
      </c>
      <c r="G217" s="6" t="s">
        <v>84</v>
      </c>
      <c r="H217" s="6" t="s">
        <v>39</v>
      </c>
      <c r="I217" s="8" t="s">
        <v>201</v>
      </c>
      <c r="J217" s="9">
        <v>1</v>
      </c>
      <c r="K217" s="9">
        <v>285</v>
      </c>
      <c r="L217" s="9">
        <v>2025</v>
      </c>
      <c r="M217" s="8" t="s">
        <v>1464</v>
      </c>
      <c r="N217" s="8" t="s">
        <v>42</v>
      </c>
      <c r="O217" s="8" t="s">
        <v>43</v>
      </c>
      <c r="P217" s="6" t="s">
        <v>87</v>
      </c>
      <c r="Q217" s="8" t="s">
        <v>99</v>
      </c>
      <c r="R217" s="10" t="s">
        <v>633</v>
      </c>
      <c r="S217" s="11" t="s">
        <v>1465</v>
      </c>
      <c r="T217" s="6"/>
      <c r="U217" s="14" t="str">
        <f>HYPERLINK("https://media.infra-m.ru/2181/2181235/cover/2181235.jpg", "Обложка")</f>
        <v>Обложка</v>
      </c>
      <c r="V217" s="14" t="str">
        <f>HYPERLINK("https://znanium.ru/catalog/product/2181235", "Ознакомиться")</f>
        <v>Ознакомиться</v>
      </c>
      <c r="W217" s="8" t="s">
        <v>1147</v>
      </c>
      <c r="X217" s="6"/>
      <c r="Y217" s="6"/>
      <c r="Z217" s="6"/>
      <c r="AA217" s="6" t="s">
        <v>147</v>
      </c>
      <c r="AB217" s="8"/>
    </row>
    <row r="218" spans="1:28" s="4" customFormat="1" ht="42" customHeight="1" x14ac:dyDescent="0.2">
      <c r="A218" s="5">
        <v>0</v>
      </c>
      <c r="B218" s="6" t="s">
        <v>1466</v>
      </c>
      <c r="C218" s="7">
        <v>1430</v>
      </c>
      <c r="D218" s="8" t="s">
        <v>1467</v>
      </c>
      <c r="E218" s="8" t="s">
        <v>1463</v>
      </c>
      <c r="F218" s="8" t="s">
        <v>1143</v>
      </c>
      <c r="G218" s="6" t="s">
        <v>38</v>
      </c>
      <c r="H218" s="6" t="s">
        <v>39</v>
      </c>
      <c r="I218" s="8" t="s">
        <v>85</v>
      </c>
      <c r="J218" s="9">
        <v>1</v>
      </c>
      <c r="K218" s="9">
        <v>285</v>
      </c>
      <c r="L218" s="9">
        <v>2025</v>
      </c>
      <c r="M218" s="8" t="s">
        <v>1468</v>
      </c>
      <c r="N218" s="8" t="s">
        <v>42</v>
      </c>
      <c r="O218" s="8" t="s">
        <v>43</v>
      </c>
      <c r="P218" s="6" t="s">
        <v>87</v>
      </c>
      <c r="Q218" s="8" t="s">
        <v>88</v>
      </c>
      <c r="R218" s="10" t="s">
        <v>1469</v>
      </c>
      <c r="S218" s="11"/>
      <c r="T218" s="6"/>
      <c r="U218" s="14" t="str">
        <f>HYPERLINK("https://media.infra-m.ru/2181/2181229/cover/2181229.jpg", "Обложка")</f>
        <v>Обложка</v>
      </c>
      <c r="V218" s="14" t="str">
        <f>HYPERLINK("https://znanium.ru/catalog/product/2181229", "Ознакомиться")</f>
        <v>Ознакомиться</v>
      </c>
      <c r="W218" s="8" t="s">
        <v>1147</v>
      </c>
      <c r="X218" s="6" t="s">
        <v>1371</v>
      </c>
      <c r="Y218" s="6"/>
      <c r="Z218" s="6" t="s">
        <v>92</v>
      </c>
      <c r="AA218" s="6" t="s">
        <v>234</v>
      </c>
      <c r="AB218" s="8"/>
    </row>
    <row r="219" spans="1:28" s="4" customFormat="1" ht="51.95" customHeight="1" x14ac:dyDescent="0.2">
      <c r="A219" s="5">
        <v>0</v>
      </c>
      <c r="B219" s="6" t="s">
        <v>1470</v>
      </c>
      <c r="C219" s="13">
        <v>814</v>
      </c>
      <c r="D219" s="8" t="s">
        <v>1471</v>
      </c>
      <c r="E219" s="8" t="s">
        <v>1472</v>
      </c>
      <c r="F219" s="8" t="s">
        <v>1231</v>
      </c>
      <c r="G219" s="6" t="s">
        <v>62</v>
      </c>
      <c r="H219" s="6" t="s">
        <v>39</v>
      </c>
      <c r="I219" s="8" t="s">
        <v>63</v>
      </c>
      <c r="J219" s="9">
        <v>1</v>
      </c>
      <c r="K219" s="9">
        <v>160</v>
      </c>
      <c r="L219" s="9">
        <v>2024</v>
      </c>
      <c r="M219" s="8" t="s">
        <v>1473</v>
      </c>
      <c r="N219" s="8" t="s">
        <v>42</v>
      </c>
      <c r="O219" s="8" t="s">
        <v>43</v>
      </c>
      <c r="P219" s="6" t="s">
        <v>67</v>
      </c>
      <c r="Q219" s="8" t="s">
        <v>45</v>
      </c>
      <c r="R219" s="10" t="s">
        <v>1474</v>
      </c>
      <c r="S219" s="11"/>
      <c r="T219" s="6"/>
      <c r="U219" s="14" t="str">
        <f>HYPERLINK("https://media.infra-m.ru/2170/2170869/cover/2170869.jpg", "Обложка")</f>
        <v>Обложка</v>
      </c>
      <c r="V219" s="14" t="str">
        <f>HYPERLINK("https://znanium.ru/catalog/product/1871394", "Ознакомиться")</f>
        <v>Ознакомиться</v>
      </c>
      <c r="W219" s="8" t="s">
        <v>310</v>
      </c>
      <c r="X219" s="6"/>
      <c r="Y219" s="6"/>
      <c r="Z219" s="6"/>
      <c r="AA219" s="6" t="s">
        <v>70</v>
      </c>
      <c r="AB219" s="8"/>
    </row>
    <row r="220" spans="1:28" s="4" customFormat="1" ht="44.1" customHeight="1" x14ac:dyDescent="0.2">
      <c r="A220" s="5">
        <v>0</v>
      </c>
      <c r="B220" s="6" t="s">
        <v>1475</v>
      </c>
      <c r="C220" s="13">
        <v>714</v>
      </c>
      <c r="D220" s="8" t="s">
        <v>1476</v>
      </c>
      <c r="E220" s="8" t="s">
        <v>1477</v>
      </c>
      <c r="F220" s="8" t="s">
        <v>1478</v>
      </c>
      <c r="G220" s="6" t="s">
        <v>38</v>
      </c>
      <c r="H220" s="6" t="s">
        <v>39</v>
      </c>
      <c r="I220" s="8" t="s">
        <v>40</v>
      </c>
      <c r="J220" s="9">
        <v>1</v>
      </c>
      <c r="K220" s="9">
        <v>152</v>
      </c>
      <c r="L220" s="9">
        <v>2024</v>
      </c>
      <c r="M220" s="8" t="s">
        <v>1479</v>
      </c>
      <c r="N220" s="8" t="s">
        <v>42</v>
      </c>
      <c r="O220" s="8" t="s">
        <v>43</v>
      </c>
      <c r="P220" s="6" t="s">
        <v>606</v>
      </c>
      <c r="Q220" s="8" t="s">
        <v>356</v>
      </c>
      <c r="R220" s="10" t="s">
        <v>1480</v>
      </c>
      <c r="S220" s="11"/>
      <c r="T220" s="6"/>
      <c r="U220" s="14" t="str">
        <f>HYPERLINK("https://media.infra-m.ru/2118/2118582/cover/2118582.jpg", "Обложка")</f>
        <v>Обложка</v>
      </c>
      <c r="V220" s="14" t="str">
        <f>HYPERLINK("https://znanium.ru/catalog/product/2038323", "Ознакомиться")</f>
        <v>Ознакомиться</v>
      </c>
      <c r="W220" s="8" t="s">
        <v>974</v>
      </c>
      <c r="X220" s="6"/>
      <c r="Y220" s="6"/>
      <c r="Z220" s="6"/>
      <c r="AA220" s="6" t="s">
        <v>79</v>
      </c>
      <c r="AB220" s="8"/>
    </row>
    <row r="221" spans="1:28" s="4" customFormat="1" ht="44.1" customHeight="1" x14ac:dyDescent="0.2">
      <c r="A221" s="5">
        <v>0</v>
      </c>
      <c r="B221" s="6" t="s">
        <v>1481</v>
      </c>
      <c r="C221" s="13">
        <v>880</v>
      </c>
      <c r="D221" s="8" t="s">
        <v>1482</v>
      </c>
      <c r="E221" s="8" t="s">
        <v>1483</v>
      </c>
      <c r="F221" s="8" t="s">
        <v>1484</v>
      </c>
      <c r="G221" s="6" t="s">
        <v>84</v>
      </c>
      <c r="H221" s="6" t="s">
        <v>39</v>
      </c>
      <c r="I221" s="8" t="s">
        <v>201</v>
      </c>
      <c r="J221" s="9">
        <v>1</v>
      </c>
      <c r="K221" s="9">
        <v>191</v>
      </c>
      <c r="L221" s="9">
        <v>2024</v>
      </c>
      <c r="M221" s="8" t="s">
        <v>1485</v>
      </c>
      <c r="N221" s="8" t="s">
        <v>42</v>
      </c>
      <c r="O221" s="8" t="s">
        <v>43</v>
      </c>
      <c r="P221" s="6" t="s">
        <v>87</v>
      </c>
      <c r="Q221" s="8" t="s">
        <v>99</v>
      </c>
      <c r="R221" s="10" t="s">
        <v>1486</v>
      </c>
      <c r="S221" s="11"/>
      <c r="T221" s="6"/>
      <c r="U221" s="14" t="str">
        <f>HYPERLINK("https://media.infra-m.ru/2098/2098498/cover/2098498.jpg", "Обложка")</f>
        <v>Обложка</v>
      </c>
      <c r="V221" s="14" t="str">
        <f>HYPERLINK("https://znanium.ru/catalog/product/2098498", "Ознакомиться")</f>
        <v>Ознакомиться</v>
      </c>
      <c r="W221" s="8" t="s">
        <v>1487</v>
      </c>
      <c r="X221" s="6"/>
      <c r="Y221" s="6"/>
      <c r="Z221" s="6"/>
      <c r="AA221" s="6" t="s">
        <v>93</v>
      </c>
      <c r="AB221" s="8"/>
    </row>
    <row r="222" spans="1:28" s="4" customFormat="1" ht="51.95" customHeight="1" x14ac:dyDescent="0.2">
      <c r="A222" s="5">
        <v>0</v>
      </c>
      <c r="B222" s="6" t="s">
        <v>1488</v>
      </c>
      <c r="C222" s="13">
        <v>860</v>
      </c>
      <c r="D222" s="8" t="s">
        <v>1489</v>
      </c>
      <c r="E222" s="8" t="s">
        <v>1483</v>
      </c>
      <c r="F222" s="8" t="s">
        <v>1484</v>
      </c>
      <c r="G222" s="6" t="s">
        <v>84</v>
      </c>
      <c r="H222" s="6" t="s">
        <v>39</v>
      </c>
      <c r="I222" s="8" t="s">
        <v>85</v>
      </c>
      <c r="J222" s="9">
        <v>1</v>
      </c>
      <c r="K222" s="9">
        <v>191</v>
      </c>
      <c r="L222" s="9">
        <v>2023</v>
      </c>
      <c r="M222" s="8" t="s">
        <v>1490</v>
      </c>
      <c r="N222" s="8" t="s">
        <v>42</v>
      </c>
      <c r="O222" s="8" t="s">
        <v>43</v>
      </c>
      <c r="P222" s="6" t="s">
        <v>87</v>
      </c>
      <c r="Q222" s="8" t="s">
        <v>88</v>
      </c>
      <c r="R222" s="10" t="s">
        <v>1491</v>
      </c>
      <c r="S222" s="11" t="s">
        <v>1492</v>
      </c>
      <c r="T222" s="6"/>
      <c r="U222" s="14" t="str">
        <f>HYPERLINK("https://media.infra-m.ru/1920/1920366/cover/1920366.jpg", "Обложка")</f>
        <v>Обложка</v>
      </c>
      <c r="V222" s="14" t="str">
        <f>HYPERLINK("https://znanium.ru/catalog/product/1920366", "Ознакомиться")</f>
        <v>Ознакомиться</v>
      </c>
      <c r="W222" s="8" t="s">
        <v>1487</v>
      </c>
      <c r="X222" s="6"/>
      <c r="Y222" s="6"/>
      <c r="Z222" s="6" t="s">
        <v>92</v>
      </c>
      <c r="AA222" s="6" t="s">
        <v>70</v>
      </c>
      <c r="AB222" s="8"/>
    </row>
    <row r="223" spans="1:28" s="4" customFormat="1" ht="51.95" customHeight="1" x14ac:dyDescent="0.2">
      <c r="A223" s="5">
        <v>0</v>
      </c>
      <c r="B223" s="6" t="s">
        <v>1493</v>
      </c>
      <c r="C223" s="7">
        <v>1960</v>
      </c>
      <c r="D223" s="8" t="s">
        <v>1494</v>
      </c>
      <c r="E223" s="8" t="s">
        <v>1495</v>
      </c>
      <c r="F223" s="8" t="s">
        <v>1496</v>
      </c>
      <c r="G223" s="6" t="s">
        <v>38</v>
      </c>
      <c r="H223" s="6" t="s">
        <v>39</v>
      </c>
      <c r="I223" s="8" t="s">
        <v>85</v>
      </c>
      <c r="J223" s="9">
        <v>1</v>
      </c>
      <c r="K223" s="9">
        <v>425</v>
      </c>
      <c r="L223" s="9">
        <v>2024</v>
      </c>
      <c r="M223" s="8" t="s">
        <v>1497</v>
      </c>
      <c r="N223" s="8" t="s">
        <v>42</v>
      </c>
      <c r="O223" s="8" t="s">
        <v>43</v>
      </c>
      <c r="P223" s="6" t="s">
        <v>169</v>
      </c>
      <c r="Q223" s="8" t="s">
        <v>88</v>
      </c>
      <c r="R223" s="10" t="s">
        <v>216</v>
      </c>
      <c r="S223" s="11" t="s">
        <v>1498</v>
      </c>
      <c r="T223" s="6" t="s">
        <v>47</v>
      </c>
      <c r="U223" s="14" t="str">
        <f>HYPERLINK("https://media.infra-m.ru/2102/2102690/cover/2102690.jpg", "Обложка")</f>
        <v>Обложка</v>
      </c>
      <c r="V223" s="14" t="str">
        <f>HYPERLINK("https://znanium.ru/catalog/product/2102690", "Ознакомиться")</f>
        <v>Ознакомиться</v>
      </c>
      <c r="W223" s="8"/>
      <c r="X223" s="6"/>
      <c r="Y223" s="6"/>
      <c r="Z223" s="6"/>
      <c r="AA223" s="6" t="s">
        <v>136</v>
      </c>
      <c r="AB223" s="8" t="s">
        <v>1499</v>
      </c>
    </row>
    <row r="224" spans="1:28" s="4" customFormat="1" ht="51.95" customHeight="1" x14ac:dyDescent="0.2">
      <c r="A224" s="5">
        <v>0</v>
      </c>
      <c r="B224" s="6" t="s">
        <v>1500</v>
      </c>
      <c r="C224" s="7">
        <v>2294</v>
      </c>
      <c r="D224" s="8" t="s">
        <v>1501</v>
      </c>
      <c r="E224" s="8" t="s">
        <v>1502</v>
      </c>
      <c r="F224" s="8" t="s">
        <v>1503</v>
      </c>
      <c r="G224" s="6" t="s">
        <v>38</v>
      </c>
      <c r="H224" s="6" t="s">
        <v>1504</v>
      </c>
      <c r="I224" s="8"/>
      <c r="J224" s="9">
        <v>1</v>
      </c>
      <c r="K224" s="9">
        <v>640</v>
      </c>
      <c r="L224" s="9">
        <v>2025</v>
      </c>
      <c r="M224" s="8" t="s">
        <v>1505</v>
      </c>
      <c r="N224" s="8" t="s">
        <v>65</v>
      </c>
      <c r="O224" s="8" t="s">
        <v>66</v>
      </c>
      <c r="P224" s="6" t="s">
        <v>169</v>
      </c>
      <c r="Q224" s="8" t="s">
        <v>356</v>
      </c>
      <c r="R224" s="10" t="s">
        <v>1506</v>
      </c>
      <c r="S224" s="11" t="s">
        <v>1507</v>
      </c>
      <c r="T224" s="6"/>
      <c r="U224" s="12"/>
      <c r="V224" s="14" t="str">
        <f>HYPERLINK("https://znanium.ru/catalog/product/911024", "Ознакомиться")</f>
        <v>Ознакомиться</v>
      </c>
      <c r="W224" s="8" t="s">
        <v>1508</v>
      </c>
      <c r="X224" s="6"/>
      <c r="Y224" s="6"/>
      <c r="Z224" s="6"/>
      <c r="AA224" s="6" t="s">
        <v>1509</v>
      </c>
      <c r="AB224" s="8"/>
    </row>
    <row r="225" spans="1:28" s="4" customFormat="1" ht="51.95" customHeight="1" x14ac:dyDescent="0.2">
      <c r="A225" s="5">
        <v>0</v>
      </c>
      <c r="B225" s="6" t="s">
        <v>1510</v>
      </c>
      <c r="C225" s="7">
        <v>1744</v>
      </c>
      <c r="D225" s="8" t="s">
        <v>1511</v>
      </c>
      <c r="E225" s="8" t="s">
        <v>1512</v>
      </c>
      <c r="F225" s="8" t="s">
        <v>280</v>
      </c>
      <c r="G225" s="6" t="s">
        <v>84</v>
      </c>
      <c r="H225" s="6" t="s">
        <v>294</v>
      </c>
      <c r="I225" s="8"/>
      <c r="J225" s="9">
        <v>1</v>
      </c>
      <c r="K225" s="9">
        <v>349</v>
      </c>
      <c r="L225" s="9">
        <v>2025</v>
      </c>
      <c r="M225" s="8" t="s">
        <v>1513</v>
      </c>
      <c r="N225" s="8" t="s">
        <v>65</v>
      </c>
      <c r="O225" s="8" t="s">
        <v>66</v>
      </c>
      <c r="P225" s="6" t="s">
        <v>87</v>
      </c>
      <c r="Q225" s="8" t="s">
        <v>99</v>
      </c>
      <c r="R225" s="10" t="s">
        <v>1514</v>
      </c>
      <c r="S225" s="11"/>
      <c r="T225" s="6"/>
      <c r="U225" s="14" t="str">
        <f>HYPERLINK("https://media.infra-m.ru/2184/2184888/cover/2184888.jpg", "Обложка")</f>
        <v>Обложка</v>
      </c>
      <c r="V225" s="14" t="str">
        <f>HYPERLINK("https://znanium.ru/catalog/product/1789530", "Ознакомиться")</f>
        <v>Ознакомиться</v>
      </c>
      <c r="W225" s="8" t="s">
        <v>284</v>
      </c>
      <c r="X225" s="6"/>
      <c r="Y225" s="6"/>
      <c r="Z225" s="6"/>
      <c r="AA225" s="6" t="s">
        <v>111</v>
      </c>
      <c r="AB225" s="8"/>
    </row>
    <row r="226" spans="1:28" s="4" customFormat="1" ht="51.95" customHeight="1" x14ac:dyDescent="0.2">
      <c r="A226" s="5">
        <v>0</v>
      </c>
      <c r="B226" s="6" t="s">
        <v>1515</v>
      </c>
      <c r="C226" s="13">
        <v>630</v>
      </c>
      <c r="D226" s="8" t="s">
        <v>1516</v>
      </c>
      <c r="E226" s="8" t="s">
        <v>1517</v>
      </c>
      <c r="F226" s="8" t="s">
        <v>1518</v>
      </c>
      <c r="G226" s="6" t="s">
        <v>84</v>
      </c>
      <c r="H226" s="6" t="s">
        <v>294</v>
      </c>
      <c r="I226" s="8"/>
      <c r="J226" s="9">
        <v>1</v>
      </c>
      <c r="K226" s="9">
        <v>196</v>
      </c>
      <c r="L226" s="9">
        <v>2019</v>
      </c>
      <c r="M226" s="8" t="s">
        <v>1519</v>
      </c>
      <c r="N226" s="8" t="s">
        <v>65</v>
      </c>
      <c r="O226" s="8" t="s">
        <v>66</v>
      </c>
      <c r="P226" s="6" t="s">
        <v>87</v>
      </c>
      <c r="Q226" s="8" t="s">
        <v>99</v>
      </c>
      <c r="R226" s="10" t="s">
        <v>1520</v>
      </c>
      <c r="S226" s="11"/>
      <c r="T226" s="6"/>
      <c r="U226" s="14" t="str">
        <f>HYPERLINK("https://media.infra-m.ru/0993/0993453/cover/993453.jpg", "Обложка")</f>
        <v>Обложка</v>
      </c>
      <c r="V226" s="14" t="str">
        <f>HYPERLINK("https://znanium.ru/catalog/product/2184571", "Ознакомиться")</f>
        <v>Ознакомиться</v>
      </c>
      <c r="W226" s="8" t="s">
        <v>269</v>
      </c>
      <c r="X226" s="6"/>
      <c r="Y226" s="6"/>
      <c r="Z226" s="6"/>
      <c r="AA226" s="6" t="s">
        <v>1521</v>
      </c>
      <c r="AB226" s="8"/>
    </row>
    <row r="227" spans="1:28" s="4" customFormat="1" ht="51.95" customHeight="1" x14ac:dyDescent="0.2">
      <c r="A227" s="5">
        <v>0</v>
      </c>
      <c r="B227" s="6" t="s">
        <v>1522</v>
      </c>
      <c r="C227" s="13">
        <v>990</v>
      </c>
      <c r="D227" s="8" t="s">
        <v>1523</v>
      </c>
      <c r="E227" s="8" t="s">
        <v>1524</v>
      </c>
      <c r="F227" s="8" t="s">
        <v>1518</v>
      </c>
      <c r="G227" s="6" t="s">
        <v>84</v>
      </c>
      <c r="H227" s="6" t="s">
        <v>39</v>
      </c>
      <c r="I227" s="8" t="s">
        <v>201</v>
      </c>
      <c r="J227" s="9">
        <v>1</v>
      </c>
      <c r="K227" s="9">
        <v>196</v>
      </c>
      <c r="L227" s="9">
        <v>2025</v>
      </c>
      <c r="M227" s="8" t="s">
        <v>1525</v>
      </c>
      <c r="N227" s="8" t="s">
        <v>65</v>
      </c>
      <c r="O227" s="8" t="s">
        <v>66</v>
      </c>
      <c r="P227" s="6" t="s">
        <v>87</v>
      </c>
      <c r="Q227" s="8" t="s">
        <v>99</v>
      </c>
      <c r="R227" s="10" t="s">
        <v>1520</v>
      </c>
      <c r="S227" s="11" t="s">
        <v>1526</v>
      </c>
      <c r="T227" s="6"/>
      <c r="U227" s="14" t="str">
        <f>HYPERLINK("https://media.infra-m.ru/2184/2184571/cover/2184571.jpg", "Обложка")</f>
        <v>Обложка</v>
      </c>
      <c r="V227" s="14" t="str">
        <f>HYPERLINK("https://znanium.ru/catalog/product/2184571", "Ознакомиться")</f>
        <v>Ознакомиться</v>
      </c>
      <c r="W227" s="8" t="s">
        <v>269</v>
      </c>
      <c r="X227" s="6"/>
      <c r="Y227" s="6"/>
      <c r="Z227" s="6"/>
      <c r="AA227" s="6" t="s">
        <v>1527</v>
      </c>
      <c r="AB227" s="8"/>
    </row>
    <row r="228" spans="1:28" s="4" customFormat="1" ht="51.95" customHeight="1" x14ac:dyDescent="0.2">
      <c r="A228" s="5">
        <v>0</v>
      </c>
      <c r="B228" s="6" t="s">
        <v>1528</v>
      </c>
      <c r="C228" s="7">
        <v>1010</v>
      </c>
      <c r="D228" s="8" t="s">
        <v>1529</v>
      </c>
      <c r="E228" s="8" t="s">
        <v>1524</v>
      </c>
      <c r="F228" s="8" t="s">
        <v>1518</v>
      </c>
      <c r="G228" s="6" t="s">
        <v>84</v>
      </c>
      <c r="H228" s="6" t="s">
        <v>39</v>
      </c>
      <c r="I228" s="8" t="s">
        <v>85</v>
      </c>
      <c r="J228" s="9">
        <v>1</v>
      </c>
      <c r="K228" s="9">
        <v>196</v>
      </c>
      <c r="L228" s="9">
        <v>2025</v>
      </c>
      <c r="M228" s="8" t="s">
        <v>1530</v>
      </c>
      <c r="N228" s="8" t="s">
        <v>65</v>
      </c>
      <c r="O228" s="8" t="s">
        <v>66</v>
      </c>
      <c r="P228" s="6" t="s">
        <v>87</v>
      </c>
      <c r="Q228" s="8" t="s">
        <v>88</v>
      </c>
      <c r="R228" s="10" t="s">
        <v>1531</v>
      </c>
      <c r="S228" s="11" t="s">
        <v>1532</v>
      </c>
      <c r="T228" s="6"/>
      <c r="U228" s="14" t="str">
        <f>HYPERLINK("https://media.infra-m.ru/2164/2164023/cover/2164023.jpg", "Обложка")</f>
        <v>Обложка</v>
      </c>
      <c r="V228" s="14" t="str">
        <f>HYPERLINK("https://znanium.ru/catalog/product/2164023", "Ознакомиться")</f>
        <v>Ознакомиться</v>
      </c>
      <c r="W228" s="8" t="s">
        <v>269</v>
      </c>
      <c r="X228" s="6"/>
      <c r="Y228" s="6"/>
      <c r="Z228" s="6" t="s">
        <v>92</v>
      </c>
      <c r="AA228" s="6" t="s">
        <v>1527</v>
      </c>
      <c r="AB228" s="8"/>
    </row>
    <row r="229" spans="1:28" s="4" customFormat="1" ht="51.95" customHeight="1" x14ac:dyDescent="0.2">
      <c r="A229" s="5">
        <v>0</v>
      </c>
      <c r="B229" s="6" t="s">
        <v>1533</v>
      </c>
      <c r="C229" s="7">
        <v>2870</v>
      </c>
      <c r="D229" s="8" t="s">
        <v>1534</v>
      </c>
      <c r="E229" s="8" t="s">
        <v>1535</v>
      </c>
      <c r="F229" s="8" t="s">
        <v>926</v>
      </c>
      <c r="G229" s="6" t="s">
        <v>38</v>
      </c>
      <c r="H229" s="6" t="s">
        <v>39</v>
      </c>
      <c r="I229" s="8" t="s">
        <v>201</v>
      </c>
      <c r="J229" s="9">
        <v>1</v>
      </c>
      <c r="K229" s="9">
        <v>625</v>
      </c>
      <c r="L229" s="9">
        <v>2023</v>
      </c>
      <c r="M229" s="8" t="s">
        <v>1536</v>
      </c>
      <c r="N229" s="8" t="s">
        <v>65</v>
      </c>
      <c r="O229" s="8" t="s">
        <v>66</v>
      </c>
      <c r="P229" s="6" t="s">
        <v>87</v>
      </c>
      <c r="Q229" s="8" t="s">
        <v>356</v>
      </c>
      <c r="R229" s="10" t="s">
        <v>1537</v>
      </c>
      <c r="S229" s="11" t="s">
        <v>1538</v>
      </c>
      <c r="T229" s="6"/>
      <c r="U229" s="14" t="str">
        <f>HYPERLINK("https://media.infra-m.ru/2001/2001665/cover/2001665.jpg", "Обложка")</f>
        <v>Обложка</v>
      </c>
      <c r="V229" s="14" t="str">
        <f>HYPERLINK("https://znanium.ru/catalog/product/2001665", "Ознакомиться")</f>
        <v>Ознакомиться</v>
      </c>
      <c r="W229" s="8" t="s">
        <v>118</v>
      </c>
      <c r="X229" s="6"/>
      <c r="Y229" s="6"/>
      <c r="Z229" s="6"/>
      <c r="AA229" s="6" t="s">
        <v>886</v>
      </c>
      <c r="AB229" s="8"/>
    </row>
    <row r="230" spans="1:28" s="4" customFormat="1" ht="51.95" customHeight="1" x14ac:dyDescent="0.2">
      <c r="A230" s="5">
        <v>0</v>
      </c>
      <c r="B230" s="6" t="s">
        <v>1539</v>
      </c>
      <c r="C230" s="7">
        <v>2480</v>
      </c>
      <c r="D230" s="8" t="s">
        <v>1540</v>
      </c>
      <c r="E230" s="8" t="s">
        <v>1541</v>
      </c>
      <c r="F230" s="8" t="s">
        <v>1542</v>
      </c>
      <c r="G230" s="6" t="s">
        <v>38</v>
      </c>
      <c r="H230" s="6" t="s">
        <v>39</v>
      </c>
      <c r="I230" s="8" t="s">
        <v>201</v>
      </c>
      <c r="J230" s="9">
        <v>1</v>
      </c>
      <c r="K230" s="9">
        <v>496</v>
      </c>
      <c r="L230" s="9">
        <v>2025</v>
      </c>
      <c r="M230" s="8" t="s">
        <v>1543</v>
      </c>
      <c r="N230" s="8" t="s">
        <v>65</v>
      </c>
      <c r="O230" s="8" t="s">
        <v>66</v>
      </c>
      <c r="P230" s="6" t="s">
        <v>87</v>
      </c>
      <c r="Q230" s="8" t="s">
        <v>99</v>
      </c>
      <c r="R230" s="10" t="s">
        <v>1544</v>
      </c>
      <c r="S230" s="11" t="s">
        <v>1545</v>
      </c>
      <c r="T230" s="6"/>
      <c r="U230" s="14" t="str">
        <f>HYPERLINK("https://media.infra-m.ru/2160/2160232/cover/2160232.jpg", "Обложка")</f>
        <v>Обложка</v>
      </c>
      <c r="V230" s="14" t="str">
        <f>HYPERLINK("https://znanium.ru/catalog/product/2160232", "Ознакомиться")</f>
        <v>Ознакомиться</v>
      </c>
      <c r="W230" s="8" t="s">
        <v>417</v>
      </c>
      <c r="X230" s="6"/>
      <c r="Y230" s="6"/>
      <c r="Z230" s="6"/>
      <c r="AA230" s="6" t="s">
        <v>418</v>
      </c>
      <c r="AB230" s="8"/>
    </row>
    <row r="231" spans="1:28" s="4" customFormat="1" ht="51.95" customHeight="1" x14ac:dyDescent="0.2">
      <c r="A231" s="5">
        <v>0</v>
      </c>
      <c r="B231" s="6" t="s">
        <v>1546</v>
      </c>
      <c r="C231" s="13">
        <v>950</v>
      </c>
      <c r="D231" s="8" t="s">
        <v>1547</v>
      </c>
      <c r="E231" s="8" t="s">
        <v>1548</v>
      </c>
      <c r="F231" s="8" t="s">
        <v>1549</v>
      </c>
      <c r="G231" s="6" t="s">
        <v>84</v>
      </c>
      <c r="H231" s="6" t="s">
        <v>39</v>
      </c>
      <c r="I231" s="8" t="s">
        <v>191</v>
      </c>
      <c r="J231" s="9">
        <v>1</v>
      </c>
      <c r="K231" s="9">
        <v>210</v>
      </c>
      <c r="L231" s="9">
        <v>2023</v>
      </c>
      <c r="M231" s="8" t="s">
        <v>1550</v>
      </c>
      <c r="N231" s="8" t="s">
        <v>42</v>
      </c>
      <c r="O231" s="8" t="s">
        <v>43</v>
      </c>
      <c r="P231" s="6" t="s">
        <v>87</v>
      </c>
      <c r="Q231" s="8" t="s">
        <v>99</v>
      </c>
      <c r="R231" s="10" t="s">
        <v>134</v>
      </c>
      <c r="S231" s="11" t="s">
        <v>1551</v>
      </c>
      <c r="T231" s="6"/>
      <c r="U231" s="14" t="str">
        <f>HYPERLINK("https://media.infra-m.ru/1891/1891833/cover/1891833.jpg", "Обложка")</f>
        <v>Обложка</v>
      </c>
      <c r="V231" s="14" t="str">
        <f>HYPERLINK("https://znanium.ru/catalog/product/1891833", "Ознакомиться")</f>
        <v>Ознакомиться</v>
      </c>
      <c r="W231" s="8" t="s">
        <v>1098</v>
      </c>
      <c r="X231" s="6"/>
      <c r="Y231" s="6"/>
      <c r="Z231" s="6"/>
      <c r="AA231" s="6" t="s">
        <v>93</v>
      </c>
      <c r="AB231" s="8"/>
    </row>
    <row r="232" spans="1:28" s="4" customFormat="1" ht="42" customHeight="1" x14ac:dyDescent="0.2">
      <c r="A232" s="5">
        <v>0</v>
      </c>
      <c r="B232" s="6" t="s">
        <v>1552</v>
      </c>
      <c r="C232" s="7">
        <v>1050</v>
      </c>
      <c r="D232" s="8" t="s">
        <v>1553</v>
      </c>
      <c r="E232" s="8" t="s">
        <v>1548</v>
      </c>
      <c r="F232" s="8" t="s">
        <v>1549</v>
      </c>
      <c r="G232" s="6" t="s">
        <v>84</v>
      </c>
      <c r="H232" s="6" t="s">
        <v>39</v>
      </c>
      <c r="I232" s="8" t="s">
        <v>85</v>
      </c>
      <c r="J232" s="9">
        <v>1</v>
      </c>
      <c r="K232" s="9">
        <v>210</v>
      </c>
      <c r="L232" s="9">
        <v>2025</v>
      </c>
      <c r="M232" s="8" t="s">
        <v>1554</v>
      </c>
      <c r="N232" s="8" t="s">
        <v>42</v>
      </c>
      <c r="O232" s="8" t="s">
        <v>43</v>
      </c>
      <c r="P232" s="6" t="s">
        <v>87</v>
      </c>
      <c r="Q232" s="8" t="s">
        <v>88</v>
      </c>
      <c r="R232" s="10" t="s">
        <v>1445</v>
      </c>
      <c r="S232" s="11"/>
      <c r="T232" s="6"/>
      <c r="U232" s="14" t="str">
        <f>HYPERLINK("https://media.infra-m.ru/2169/2169281/cover/2169281.jpg", "Обложка")</f>
        <v>Обложка</v>
      </c>
      <c r="V232" s="14" t="str">
        <f>HYPERLINK("https://znanium.ru/catalog/product/2169281", "Ознакомиться")</f>
        <v>Ознакомиться</v>
      </c>
      <c r="W232" s="8" t="s">
        <v>1098</v>
      </c>
      <c r="X232" s="6" t="s">
        <v>1139</v>
      </c>
      <c r="Y232" s="6"/>
      <c r="Z232" s="6" t="s">
        <v>92</v>
      </c>
      <c r="AA232" s="6" t="s">
        <v>234</v>
      </c>
      <c r="AB232" s="8"/>
    </row>
    <row r="233" spans="1:28" s="4" customFormat="1" ht="51.95" customHeight="1" x14ac:dyDescent="0.2">
      <c r="A233" s="5">
        <v>0</v>
      </c>
      <c r="B233" s="6" t="s">
        <v>1555</v>
      </c>
      <c r="C233" s="13">
        <v>554</v>
      </c>
      <c r="D233" s="8" t="s">
        <v>1556</v>
      </c>
      <c r="E233" s="8" t="s">
        <v>1557</v>
      </c>
      <c r="F233" s="8" t="s">
        <v>1341</v>
      </c>
      <c r="G233" s="6" t="s">
        <v>62</v>
      </c>
      <c r="H233" s="6" t="s">
        <v>97</v>
      </c>
      <c r="I233" s="8" t="s">
        <v>201</v>
      </c>
      <c r="J233" s="9">
        <v>1</v>
      </c>
      <c r="K233" s="9">
        <v>64</v>
      </c>
      <c r="L233" s="9">
        <v>2025</v>
      </c>
      <c r="M233" s="8" t="s">
        <v>1558</v>
      </c>
      <c r="N233" s="8" t="s">
        <v>42</v>
      </c>
      <c r="O233" s="8" t="s">
        <v>43</v>
      </c>
      <c r="P233" s="6" t="s">
        <v>55</v>
      </c>
      <c r="Q233" s="8" t="s">
        <v>356</v>
      </c>
      <c r="R233" s="10" t="s">
        <v>467</v>
      </c>
      <c r="S233" s="11" t="s">
        <v>1559</v>
      </c>
      <c r="T233" s="6"/>
      <c r="U233" s="14" t="str">
        <f>HYPERLINK("https://media.infra-m.ru/2171/2171403/cover/2171403.jpg", "Обложка")</f>
        <v>Обложка</v>
      </c>
      <c r="V233" s="14" t="str">
        <f>HYPERLINK("https://znanium.ru/catalog/product/2143218", "Ознакомиться")</f>
        <v>Ознакомиться</v>
      </c>
      <c r="W233" s="8" t="s">
        <v>507</v>
      </c>
      <c r="X233" s="6"/>
      <c r="Y233" s="6"/>
      <c r="Z233" s="6"/>
      <c r="AA233" s="6" t="s">
        <v>225</v>
      </c>
      <c r="AB233" s="8"/>
    </row>
    <row r="234" spans="1:28" s="4" customFormat="1" ht="51.95" customHeight="1" x14ac:dyDescent="0.2">
      <c r="A234" s="5">
        <v>0</v>
      </c>
      <c r="B234" s="6" t="s">
        <v>1560</v>
      </c>
      <c r="C234" s="13">
        <v>550</v>
      </c>
      <c r="D234" s="8" t="s">
        <v>1561</v>
      </c>
      <c r="E234" s="8" t="s">
        <v>1557</v>
      </c>
      <c r="F234" s="8" t="s">
        <v>1341</v>
      </c>
      <c r="G234" s="6" t="s">
        <v>62</v>
      </c>
      <c r="H234" s="6" t="s">
        <v>97</v>
      </c>
      <c r="I234" s="8" t="s">
        <v>85</v>
      </c>
      <c r="J234" s="9">
        <v>1</v>
      </c>
      <c r="K234" s="9">
        <v>64</v>
      </c>
      <c r="L234" s="9">
        <v>2025</v>
      </c>
      <c r="M234" s="8" t="s">
        <v>1562</v>
      </c>
      <c r="N234" s="8" t="s">
        <v>42</v>
      </c>
      <c r="O234" s="8" t="s">
        <v>43</v>
      </c>
      <c r="P234" s="6" t="s">
        <v>55</v>
      </c>
      <c r="Q234" s="8" t="s">
        <v>88</v>
      </c>
      <c r="R234" s="10" t="s">
        <v>1563</v>
      </c>
      <c r="S234" s="11"/>
      <c r="T234" s="6"/>
      <c r="U234" s="14" t="str">
        <f>HYPERLINK("https://media.infra-m.ru/2157/2157871/cover/2157871.jpg", "Обложка")</f>
        <v>Обложка</v>
      </c>
      <c r="V234" s="14" t="str">
        <f>HYPERLINK("https://znanium.ru/catalog/product/2157871", "Ознакомиться")</f>
        <v>Ознакомиться</v>
      </c>
      <c r="W234" s="8" t="s">
        <v>507</v>
      </c>
      <c r="X234" s="6"/>
      <c r="Y234" s="6"/>
      <c r="Z234" s="6" t="s">
        <v>651</v>
      </c>
      <c r="AA234" s="6" t="s">
        <v>155</v>
      </c>
      <c r="AB234" s="8"/>
    </row>
    <row r="235" spans="1:28" s="4" customFormat="1" ht="51.95" customHeight="1" x14ac:dyDescent="0.2">
      <c r="A235" s="5">
        <v>0</v>
      </c>
      <c r="B235" s="6" t="s">
        <v>1564</v>
      </c>
      <c r="C235" s="13">
        <v>600</v>
      </c>
      <c r="D235" s="8" t="s">
        <v>1565</v>
      </c>
      <c r="E235" s="8" t="s">
        <v>1566</v>
      </c>
      <c r="F235" s="8" t="s">
        <v>1567</v>
      </c>
      <c r="G235" s="6" t="s">
        <v>38</v>
      </c>
      <c r="H235" s="6" t="s">
        <v>97</v>
      </c>
      <c r="I235" s="8" t="s">
        <v>85</v>
      </c>
      <c r="J235" s="9">
        <v>1</v>
      </c>
      <c r="K235" s="9">
        <v>176</v>
      </c>
      <c r="L235" s="9">
        <v>2020</v>
      </c>
      <c r="M235" s="8" t="s">
        <v>1568</v>
      </c>
      <c r="N235" s="8" t="s">
        <v>42</v>
      </c>
      <c r="O235" s="8" t="s">
        <v>43</v>
      </c>
      <c r="P235" s="6" t="s">
        <v>55</v>
      </c>
      <c r="Q235" s="8" t="s">
        <v>88</v>
      </c>
      <c r="R235" s="10" t="s">
        <v>1569</v>
      </c>
      <c r="S235" s="11" t="s">
        <v>1570</v>
      </c>
      <c r="T235" s="6"/>
      <c r="U235" s="14" t="str">
        <f>HYPERLINK("https://media.infra-m.ru/1084/1084337/cover/1084337.jpg", "Обложка")</f>
        <v>Обложка</v>
      </c>
      <c r="V235" s="14" t="str">
        <f>HYPERLINK("https://znanium.ru/catalog/product/1084337", "Ознакомиться")</f>
        <v>Ознакомиться</v>
      </c>
      <c r="W235" s="8" t="s">
        <v>507</v>
      </c>
      <c r="X235" s="6"/>
      <c r="Y235" s="6"/>
      <c r="Z235" s="6" t="s">
        <v>1571</v>
      </c>
      <c r="AA235" s="6" t="s">
        <v>155</v>
      </c>
      <c r="AB235" s="8"/>
    </row>
    <row r="236" spans="1:28" s="4" customFormat="1" ht="51.95" customHeight="1" x14ac:dyDescent="0.2">
      <c r="A236" s="5">
        <v>0</v>
      </c>
      <c r="B236" s="6" t="s">
        <v>1572</v>
      </c>
      <c r="C236" s="13">
        <v>830</v>
      </c>
      <c r="D236" s="8" t="s">
        <v>1573</v>
      </c>
      <c r="E236" s="8" t="s">
        <v>1566</v>
      </c>
      <c r="F236" s="8" t="s">
        <v>1567</v>
      </c>
      <c r="G236" s="6" t="s">
        <v>62</v>
      </c>
      <c r="H236" s="6" t="s">
        <v>39</v>
      </c>
      <c r="I236" s="8" t="s">
        <v>141</v>
      </c>
      <c r="J236" s="9">
        <v>1</v>
      </c>
      <c r="K236" s="9">
        <v>176</v>
      </c>
      <c r="L236" s="9">
        <v>2024</v>
      </c>
      <c r="M236" s="8" t="s">
        <v>1574</v>
      </c>
      <c r="N236" s="8" t="s">
        <v>42</v>
      </c>
      <c r="O236" s="8" t="s">
        <v>43</v>
      </c>
      <c r="P236" s="6" t="s">
        <v>55</v>
      </c>
      <c r="Q236" s="8" t="s">
        <v>143</v>
      </c>
      <c r="R236" s="10" t="s">
        <v>1575</v>
      </c>
      <c r="S236" s="11" t="s">
        <v>1576</v>
      </c>
      <c r="T236" s="6"/>
      <c r="U236" s="14" t="str">
        <f>HYPERLINK("https://media.infra-m.ru/2080/2080559/cover/2080559.jpg", "Обложка")</f>
        <v>Обложка</v>
      </c>
      <c r="V236" s="14" t="str">
        <f>HYPERLINK("https://znanium.ru/catalog/product/2080559", "Ознакомиться")</f>
        <v>Ознакомиться</v>
      </c>
      <c r="W236" s="8" t="s">
        <v>507</v>
      </c>
      <c r="X236" s="6"/>
      <c r="Y236" s="6"/>
      <c r="Z236" s="6"/>
      <c r="AA236" s="6" t="s">
        <v>119</v>
      </c>
      <c r="AB236" s="8"/>
    </row>
    <row r="237" spans="1:28" s="4" customFormat="1" ht="51.95" customHeight="1" x14ac:dyDescent="0.2">
      <c r="A237" s="5">
        <v>0</v>
      </c>
      <c r="B237" s="6" t="s">
        <v>1577</v>
      </c>
      <c r="C237" s="7">
        <v>1080</v>
      </c>
      <c r="D237" s="8" t="s">
        <v>1578</v>
      </c>
      <c r="E237" s="8" t="s">
        <v>1579</v>
      </c>
      <c r="F237" s="8" t="s">
        <v>1580</v>
      </c>
      <c r="G237" s="6" t="s">
        <v>62</v>
      </c>
      <c r="H237" s="6" t="s">
        <v>39</v>
      </c>
      <c r="I237" s="8" t="s">
        <v>63</v>
      </c>
      <c r="J237" s="9">
        <v>1</v>
      </c>
      <c r="K237" s="9">
        <v>216</v>
      </c>
      <c r="L237" s="9">
        <v>2025</v>
      </c>
      <c r="M237" s="8" t="s">
        <v>1581</v>
      </c>
      <c r="N237" s="8" t="s">
        <v>42</v>
      </c>
      <c r="O237" s="8" t="s">
        <v>43</v>
      </c>
      <c r="P237" s="6" t="s">
        <v>67</v>
      </c>
      <c r="Q237" s="8" t="s">
        <v>993</v>
      </c>
      <c r="R237" s="10" t="s">
        <v>1582</v>
      </c>
      <c r="S237" s="11"/>
      <c r="T237" s="6"/>
      <c r="U237" s="14" t="str">
        <f>HYPERLINK("https://media.infra-m.ru/2161/2161368/cover/2161368.jpg", "Обложка")</f>
        <v>Обложка</v>
      </c>
      <c r="V237" s="14" t="str">
        <f>HYPERLINK("https://znanium.ru/catalog/product/2161368", "Ознакомиться")</f>
        <v>Ознакомиться</v>
      </c>
      <c r="W237" s="8" t="s">
        <v>1061</v>
      </c>
      <c r="X237" s="6"/>
      <c r="Y237" s="6"/>
      <c r="Z237" s="6"/>
      <c r="AA237" s="6" t="s">
        <v>342</v>
      </c>
      <c r="AB237" s="8"/>
    </row>
    <row r="238" spans="1:28" s="4" customFormat="1" ht="42" customHeight="1" x14ac:dyDescent="0.2">
      <c r="A238" s="5">
        <v>0</v>
      </c>
      <c r="B238" s="6" t="s">
        <v>1583</v>
      </c>
      <c r="C238" s="7">
        <v>1120</v>
      </c>
      <c r="D238" s="8" t="s">
        <v>1584</v>
      </c>
      <c r="E238" s="8" t="s">
        <v>1585</v>
      </c>
      <c r="F238" s="8" t="s">
        <v>1586</v>
      </c>
      <c r="G238" s="6" t="s">
        <v>62</v>
      </c>
      <c r="H238" s="6" t="s">
        <v>39</v>
      </c>
      <c r="I238" s="8" t="s">
        <v>63</v>
      </c>
      <c r="J238" s="9">
        <v>1</v>
      </c>
      <c r="K238" s="9">
        <v>218</v>
      </c>
      <c r="L238" s="9">
        <v>2025</v>
      </c>
      <c r="M238" s="8" t="s">
        <v>1587</v>
      </c>
      <c r="N238" s="8" t="s">
        <v>42</v>
      </c>
      <c r="O238" s="8" t="s">
        <v>43</v>
      </c>
      <c r="P238" s="6" t="s">
        <v>67</v>
      </c>
      <c r="Q238" s="8" t="s">
        <v>45</v>
      </c>
      <c r="R238" s="10" t="s">
        <v>125</v>
      </c>
      <c r="S238" s="11"/>
      <c r="T238" s="6"/>
      <c r="U238" s="14" t="str">
        <f>HYPERLINK("https://media.infra-m.ru/2147/2147283/cover/2147283.jpg", "Обложка")</f>
        <v>Обложка</v>
      </c>
      <c r="V238" s="14" t="str">
        <f>HYPERLINK("https://znanium.ru/catalog/product/2147283", "Ознакомиться")</f>
        <v>Ознакомиться</v>
      </c>
      <c r="W238" s="8" t="s">
        <v>1147</v>
      </c>
      <c r="X238" s="6" t="s">
        <v>1139</v>
      </c>
      <c r="Y238" s="6"/>
      <c r="Z238" s="6"/>
      <c r="AA238" s="6" t="s">
        <v>234</v>
      </c>
      <c r="AB238" s="8"/>
    </row>
    <row r="239" spans="1:28" s="4" customFormat="1" ht="51.95" customHeight="1" x14ac:dyDescent="0.2">
      <c r="A239" s="5">
        <v>0</v>
      </c>
      <c r="B239" s="6" t="s">
        <v>1588</v>
      </c>
      <c r="C239" s="7">
        <v>2020</v>
      </c>
      <c r="D239" s="8" t="s">
        <v>1589</v>
      </c>
      <c r="E239" s="8" t="s">
        <v>1590</v>
      </c>
      <c r="F239" s="8" t="s">
        <v>1591</v>
      </c>
      <c r="G239" s="6" t="s">
        <v>84</v>
      </c>
      <c r="H239" s="6" t="s">
        <v>39</v>
      </c>
      <c r="I239" s="8" t="s">
        <v>191</v>
      </c>
      <c r="J239" s="9">
        <v>1</v>
      </c>
      <c r="K239" s="9">
        <v>448</v>
      </c>
      <c r="L239" s="9">
        <v>2023</v>
      </c>
      <c r="M239" s="8" t="s">
        <v>1592</v>
      </c>
      <c r="N239" s="8" t="s">
        <v>42</v>
      </c>
      <c r="O239" s="8" t="s">
        <v>43</v>
      </c>
      <c r="P239" s="6" t="s">
        <v>169</v>
      </c>
      <c r="Q239" s="8" t="s">
        <v>99</v>
      </c>
      <c r="R239" s="10" t="s">
        <v>746</v>
      </c>
      <c r="S239" s="11" t="s">
        <v>1268</v>
      </c>
      <c r="T239" s="6" t="s">
        <v>47</v>
      </c>
      <c r="U239" s="14" t="str">
        <f>HYPERLINK("https://media.infra-m.ru/1920/1920329/cover/1920329.jpg", "Обложка")</f>
        <v>Обложка</v>
      </c>
      <c r="V239" s="14" t="str">
        <f>HYPERLINK("https://znanium.ru/catalog/product/1920329", "Ознакомиться")</f>
        <v>Ознакомиться</v>
      </c>
      <c r="W239" s="8" t="s">
        <v>118</v>
      </c>
      <c r="X239" s="6"/>
      <c r="Y239" s="6"/>
      <c r="Z239" s="6"/>
      <c r="AA239" s="6" t="s">
        <v>119</v>
      </c>
      <c r="AB239" s="8"/>
    </row>
    <row r="240" spans="1:28" s="4" customFormat="1" ht="51.95" customHeight="1" x14ac:dyDescent="0.2">
      <c r="A240" s="5">
        <v>0</v>
      </c>
      <c r="B240" s="6" t="s">
        <v>1593</v>
      </c>
      <c r="C240" s="7">
        <v>2240</v>
      </c>
      <c r="D240" s="8" t="s">
        <v>1594</v>
      </c>
      <c r="E240" s="8" t="s">
        <v>1590</v>
      </c>
      <c r="F240" s="8" t="s">
        <v>1591</v>
      </c>
      <c r="G240" s="6" t="s">
        <v>38</v>
      </c>
      <c r="H240" s="6" t="s">
        <v>39</v>
      </c>
      <c r="I240" s="8" t="s">
        <v>85</v>
      </c>
      <c r="J240" s="9">
        <v>1</v>
      </c>
      <c r="K240" s="9">
        <v>448</v>
      </c>
      <c r="L240" s="9">
        <v>2025</v>
      </c>
      <c r="M240" s="8" t="s">
        <v>1595</v>
      </c>
      <c r="N240" s="8" t="s">
        <v>42</v>
      </c>
      <c r="O240" s="8" t="s">
        <v>43</v>
      </c>
      <c r="P240" s="6" t="s">
        <v>169</v>
      </c>
      <c r="Q240" s="8" t="s">
        <v>88</v>
      </c>
      <c r="R240" s="10" t="s">
        <v>1596</v>
      </c>
      <c r="S240" s="11" t="s">
        <v>1597</v>
      </c>
      <c r="T240" s="6" t="s">
        <v>47</v>
      </c>
      <c r="U240" s="14" t="str">
        <f>HYPERLINK("https://media.infra-m.ru/2192/2192001/cover/2192001.jpg", "Обложка")</f>
        <v>Обложка</v>
      </c>
      <c r="V240" s="14" t="str">
        <f>HYPERLINK("https://znanium.ru/catalog/product/2192001", "Ознакомиться")</f>
        <v>Ознакомиться</v>
      </c>
      <c r="W240" s="8" t="s">
        <v>118</v>
      </c>
      <c r="X240" s="6"/>
      <c r="Y240" s="6"/>
      <c r="Z240" s="6" t="s">
        <v>92</v>
      </c>
      <c r="AA240" s="6" t="s">
        <v>93</v>
      </c>
      <c r="AB240" s="8" t="s">
        <v>1598</v>
      </c>
    </row>
    <row r="241" spans="1:28" s="4" customFormat="1" ht="51.95" customHeight="1" x14ac:dyDescent="0.2">
      <c r="A241" s="5">
        <v>0</v>
      </c>
      <c r="B241" s="6" t="s">
        <v>1599</v>
      </c>
      <c r="C241" s="7">
        <v>1054</v>
      </c>
      <c r="D241" s="8" t="s">
        <v>1600</v>
      </c>
      <c r="E241" s="8" t="s">
        <v>1601</v>
      </c>
      <c r="F241" s="8" t="s">
        <v>1602</v>
      </c>
      <c r="G241" s="6" t="s">
        <v>62</v>
      </c>
      <c r="H241" s="6" t="s">
        <v>1603</v>
      </c>
      <c r="I241" s="8" t="s">
        <v>1604</v>
      </c>
      <c r="J241" s="9">
        <v>1</v>
      </c>
      <c r="K241" s="9">
        <v>208</v>
      </c>
      <c r="L241" s="9">
        <v>2025</v>
      </c>
      <c r="M241" s="8" t="s">
        <v>1605</v>
      </c>
      <c r="N241" s="8" t="s">
        <v>65</v>
      </c>
      <c r="O241" s="8" t="s">
        <v>66</v>
      </c>
      <c r="P241" s="6" t="s">
        <v>1604</v>
      </c>
      <c r="Q241" s="8" t="s">
        <v>99</v>
      </c>
      <c r="R241" s="10" t="s">
        <v>1606</v>
      </c>
      <c r="S241" s="11"/>
      <c r="T241" s="6"/>
      <c r="U241" s="14" t="str">
        <f>HYPERLINK("https://media.infra-m.ru/2163/2163064/cover/2163064.jpg", "Обложка")</f>
        <v>Обложка</v>
      </c>
      <c r="V241" s="14" t="str">
        <f>HYPERLINK("https://znanium.ru/catalog/product/1026957", "Ознакомиться")</f>
        <v>Ознакомиться</v>
      </c>
      <c r="W241" s="8" t="s">
        <v>1607</v>
      </c>
      <c r="X241" s="6"/>
      <c r="Y241" s="6"/>
      <c r="Z241" s="6"/>
      <c r="AA241" s="6" t="s">
        <v>693</v>
      </c>
      <c r="AB241" s="8"/>
    </row>
    <row r="242" spans="1:28" s="4" customFormat="1" ht="51.95" customHeight="1" x14ac:dyDescent="0.2">
      <c r="A242" s="5">
        <v>0</v>
      </c>
      <c r="B242" s="6" t="s">
        <v>1608</v>
      </c>
      <c r="C242" s="13">
        <v>824</v>
      </c>
      <c r="D242" s="8" t="s">
        <v>1609</v>
      </c>
      <c r="E242" s="8" t="s">
        <v>1610</v>
      </c>
      <c r="F242" s="8" t="s">
        <v>1611</v>
      </c>
      <c r="G242" s="6" t="s">
        <v>38</v>
      </c>
      <c r="H242" s="6" t="s">
        <v>1612</v>
      </c>
      <c r="I242" s="8" t="s">
        <v>201</v>
      </c>
      <c r="J242" s="9">
        <v>1</v>
      </c>
      <c r="K242" s="9">
        <v>175</v>
      </c>
      <c r="L242" s="9">
        <v>2024</v>
      </c>
      <c r="M242" s="8" t="s">
        <v>1613</v>
      </c>
      <c r="N242" s="8" t="s">
        <v>65</v>
      </c>
      <c r="O242" s="8" t="s">
        <v>66</v>
      </c>
      <c r="P242" s="6" t="s">
        <v>87</v>
      </c>
      <c r="Q242" s="8" t="s">
        <v>99</v>
      </c>
      <c r="R242" s="10" t="s">
        <v>1614</v>
      </c>
      <c r="S242" s="11" t="s">
        <v>1615</v>
      </c>
      <c r="T242" s="6"/>
      <c r="U242" s="14" t="str">
        <f>HYPERLINK("https://media.infra-m.ru/2142/2142589/cover/2142589.jpg", "Обложка")</f>
        <v>Обложка</v>
      </c>
      <c r="V242" s="14" t="str">
        <f>HYPERLINK("https://znanium.ru/catalog/product/1836607", "Ознакомиться")</f>
        <v>Ознакомиться</v>
      </c>
      <c r="W242" s="8" t="s">
        <v>1061</v>
      </c>
      <c r="X242" s="6"/>
      <c r="Y242" s="6"/>
      <c r="Z242" s="6"/>
      <c r="AA242" s="6" t="s">
        <v>621</v>
      </c>
      <c r="AB242" s="8"/>
    </row>
    <row r="243" spans="1:28" s="4" customFormat="1" ht="51.95" customHeight="1" x14ac:dyDescent="0.2">
      <c r="A243" s="5">
        <v>0</v>
      </c>
      <c r="B243" s="6" t="s">
        <v>1616</v>
      </c>
      <c r="C243" s="7">
        <v>2144</v>
      </c>
      <c r="D243" s="8" t="s">
        <v>1617</v>
      </c>
      <c r="E243" s="8" t="s">
        <v>1618</v>
      </c>
      <c r="F243" s="8" t="s">
        <v>1619</v>
      </c>
      <c r="G243" s="6" t="s">
        <v>84</v>
      </c>
      <c r="H243" s="6" t="s">
        <v>39</v>
      </c>
      <c r="I243" s="8" t="s">
        <v>191</v>
      </c>
      <c r="J243" s="9">
        <v>1</v>
      </c>
      <c r="K243" s="9">
        <v>429</v>
      </c>
      <c r="L243" s="9">
        <v>2024</v>
      </c>
      <c r="M243" s="8" t="s">
        <v>1620</v>
      </c>
      <c r="N243" s="8" t="s">
        <v>65</v>
      </c>
      <c r="O243" s="8" t="s">
        <v>66</v>
      </c>
      <c r="P243" s="6" t="s">
        <v>169</v>
      </c>
      <c r="Q243" s="8" t="s">
        <v>99</v>
      </c>
      <c r="R243" s="10" t="s">
        <v>1159</v>
      </c>
      <c r="S243" s="11" t="s">
        <v>1621</v>
      </c>
      <c r="T243" s="6" t="s">
        <v>47</v>
      </c>
      <c r="U243" s="14" t="str">
        <f>HYPERLINK("https://media.infra-m.ru/2170/2170931/cover/2170931.jpg", "Обложка")</f>
        <v>Обложка</v>
      </c>
      <c r="V243" s="14" t="str">
        <f>HYPERLINK("https://znanium.ru/catalog/product/1913659", "Ознакомиться")</f>
        <v>Ознакомиться</v>
      </c>
      <c r="W243" s="8" t="s">
        <v>224</v>
      </c>
      <c r="X243" s="6"/>
      <c r="Y243" s="6"/>
      <c r="Z243" s="6"/>
      <c r="AA243" s="6" t="s">
        <v>111</v>
      </c>
      <c r="AB243" s="8"/>
    </row>
    <row r="244" spans="1:28" s="4" customFormat="1" ht="42" customHeight="1" x14ac:dyDescent="0.2">
      <c r="A244" s="5">
        <v>0</v>
      </c>
      <c r="B244" s="6" t="s">
        <v>1622</v>
      </c>
      <c r="C244" s="13">
        <v>500</v>
      </c>
      <c r="D244" s="8" t="s">
        <v>1623</v>
      </c>
      <c r="E244" s="8" t="s">
        <v>1624</v>
      </c>
      <c r="F244" s="8" t="s">
        <v>1625</v>
      </c>
      <c r="G244" s="6" t="s">
        <v>62</v>
      </c>
      <c r="H244" s="6" t="s">
        <v>39</v>
      </c>
      <c r="I244" s="8" t="s">
        <v>689</v>
      </c>
      <c r="J244" s="9">
        <v>1</v>
      </c>
      <c r="K244" s="9">
        <v>92</v>
      </c>
      <c r="L244" s="9">
        <v>2023</v>
      </c>
      <c r="M244" s="8" t="s">
        <v>1626</v>
      </c>
      <c r="N244" s="8" t="s">
        <v>42</v>
      </c>
      <c r="O244" s="8" t="s">
        <v>43</v>
      </c>
      <c r="P244" s="6" t="s">
        <v>55</v>
      </c>
      <c r="Q244" s="8" t="s">
        <v>1052</v>
      </c>
      <c r="R244" s="10" t="s">
        <v>1627</v>
      </c>
      <c r="S244" s="11"/>
      <c r="T244" s="6"/>
      <c r="U244" s="14" t="str">
        <f>HYPERLINK("https://media.infra-m.ru/2118/2118097/cover/2118097.jpg", "Обложка")</f>
        <v>Обложка</v>
      </c>
      <c r="V244" s="14" t="str">
        <f>HYPERLINK("https://znanium.ru/catalog/product/2085930", "Ознакомиться")</f>
        <v>Ознакомиться</v>
      </c>
      <c r="W244" s="8" t="s">
        <v>241</v>
      </c>
      <c r="X244" s="6"/>
      <c r="Y244" s="6"/>
      <c r="Z244" s="6"/>
      <c r="AA244" s="6" t="s">
        <v>196</v>
      </c>
      <c r="AB244" s="8"/>
    </row>
    <row r="245" spans="1:28" s="4" customFormat="1" ht="44.1" customHeight="1" x14ac:dyDescent="0.2">
      <c r="A245" s="5">
        <v>0</v>
      </c>
      <c r="B245" s="6" t="s">
        <v>1628</v>
      </c>
      <c r="C245" s="13">
        <v>940</v>
      </c>
      <c r="D245" s="8" t="s">
        <v>1629</v>
      </c>
      <c r="E245" s="8" t="s">
        <v>1630</v>
      </c>
      <c r="F245" s="8" t="s">
        <v>1631</v>
      </c>
      <c r="G245" s="6" t="s">
        <v>38</v>
      </c>
      <c r="H245" s="6" t="s">
        <v>39</v>
      </c>
      <c r="I245" s="8" t="s">
        <v>838</v>
      </c>
      <c r="J245" s="9">
        <v>1</v>
      </c>
      <c r="K245" s="9">
        <v>195</v>
      </c>
      <c r="L245" s="9">
        <v>2023</v>
      </c>
      <c r="M245" s="8" t="s">
        <v>1632</v>
      </c>
      <c r="N245" s="8" t="s">
        <v>42</v>
      </c>
      <c r="O245" s="8" t="s">
        <v>43</v>
      </c>
      <c r="P245" s="6" t="s">
        <v>67</v>
      </c>
      <c r="Q245" s="8" t="s">
        <v>45</v>
      </c>
      <c r="R245" s="10" t="s">
        <v>1633</v>
      </c>
      <c r="S245" s="11"/>
      <c r="T245" s="6"/>
      <c r="U245" s="14" t="str">
        <f>HYPERLINK("https://media.infra-m.ru/1893/1893199/cover/1893199.jpg", "Обложка")</f>
        <v>Обложка</v>
      </c>
      <c r="V245" s="14" t="str">
        <f>HYPERLINK("https://znanium.ru/catalog/product/1893199", "Ознакомиться")</f>
        <v>Ознакомиться</v>
      </c>
      <c r="W245" s="8" t="s">
        <v>1634</v>
      </c>
      <c r="X245" s="6"/>
      <c r="Y245" s="6"/>
      <c r="Z245" s="6"/>
      <c r="AA245" s="6" t="s">
        <v>70</v>
      </c>
      <c r="AB245" s="8"/>
    </row>
    <row r="246" spans="1:28" s="4" customFormat="1" ht="42" customHeight="1" x14ac:dyDescent="0.2">
      <c r="A246" s="5">
        <v>0</v>
      </c>
      <c r="B246" s="6" t="s">
        <v>1635</v>
      </c>
      <c r="C246" s="7">
        <v>1544</v>
      </c>
      <c r="D246" s="8" t="s">
        <v>1636</v>
      </c>
      <c r="E246" s="8" t="s">
        <v>1637</v>
      </c>
      <c r="F246" s="8" t="s">
        <v>1638</v>
      </c>
      <c r="G246" s="6" t="s">
        <v>38</v>
      </c>
      <c r="H246" s="6" t="s">
        <v>97</v>
      </c>
      <c r="I246" s="8" t="s">
        <v>1639</v>
      </c>
      <c r="J246" s="9">
        <v>1</v>
      </c>
      <c r="K246" s="9">
        <v>336</v>
      </c>
      <c r="L246" s="9">
        <v>2024</v>
      </c>
      <c r="M246" s="8" t="s">
        <v>1640</v>
      </c>
      <c r="N246" s="8" t="s">
        <v>42</v>
      </c>
      <c r="O246" s="8" t="s">
        <v>43</v>
      </c>
      <c r="P246" s="6" t="s">
        <v>87</v>
      </c>
      <c r="Q246" s="8" t="s">
        <v>88</v>
      </c>
      <c r="R246" s="10" t="s">
        <v>1641</v>
      </c>
      <c r="S246" s="11"/>
      <c r="T246" s="6"/>
      <c r="U246" s="14" t="str">
        <f>HYPERLINK("https://media.infra-m.ru/2121/2121222/cover/2121222.jpg", "Обложка")</f>
        <v>Обложка</v>
      </c>
      <c r="V246" s="14" t="str">
        <f>HYPERLINK("https://znanium.ru/catalog/product/1154376", "Ознакомиться")</f>
        <v>Ознакомиться</v>
      </c>
      <c r="W246" s="8" t="s">
        <v>318</v>
      </c>
      <c r="X246" s="6"/>
      <c r="Y246" s="6"/>
      <c r="Z246" s="6"/>
      <c r="AA246" s="6" t="s">
        <v>975</v>
      </c>
      <c r="AB246" s="8"/>
    </row>
    <row r="247" spans="1:28" s="4" customFormat="1" ht="51.95" customHeight="1" x14ac:dyDescent="0.2">
      <c r="A247" s="5">
        <v>0</v>
      </c>
      <c r="B247" s="6" t="s">
        <v>1642</v>
      </c>
      <c r="C247" s="13">
        <v>990</v>
      </c>
      <c r="D247" s="8" t="s">
        <v>1643</v>
      </c>
      <c r="E247" s="8" t="s">
        <v>1644</v>
      </c>
      <c r="F247" s="8" t="s">
        <v>1645</v>
      </c>
      <c r="G247" s="6" t="s">
        <v>84</v>
      </c>
      <c r="H247" s="6" t="s">
        <v>39</v>
      </c>
      <c r="I247" s="8"/>
      <c r="J247" s="9">
        <v>1</v>
      </c>
      <c r="K247" s="9">
        <v>192</v>
      </c>
      <c r="L247" s="9">
        <v>2025</v>
      </c>
      <c r="M247" s="8" t="s">
        <v>1646</v>
      </c>
      <c r="N247" s="8" t="s">
        <v>42</v>
      </c>
      <c r="O247" s="8" t="s">
        <v>43</v>
      </c>
      <c r="P247" s="6" t="s">
        <v>55</v>
      </c>
      <c r="Q247" s="8" t="s">
        <v>88</v>
      </c>
      <c r="R247" s="10" t="s">
        <v>1647</v>
      </c>
      <c r="S247" s="11" t="s">
        <v>317</v>
      </c>
      <c r="T247" s="6"/>
      <c r="U247" s="14" t="str">
        <f>HYPERLINK("https://media.infra-m.ru/2175/2175170/cover/2175170.jpg", "Обложка")</f>
        <v>Обложка</v>
      </c>
      <c r="V247" s="14" t="str">
        <f>HYPERLINK("https://znanium.ru/catalog/product/2175170", "Ознакомиться")</f>
        <v>Ознакомиться</v>
      </c>
      <c r="W247" s="8" t="s">
        <v>507</v>
      </c>
      <c r="X247" s="6"/>
      <c r="Y247" s="6"/>
      <c r="Z247" s="6" t="s">
        <v>92</v>
      </c>
      <c r="AA247" s="6" t="s">
        <v>79</v>
      </c>
      <c r="AB247" s="8"/>
    </row>
    <row r="248" spans="1:28" s="4" customFormat="1" ht="51.95" customHeight="1" x14ac:dyDescent="0.2">
      <c r="A248" s="5">
        <v>0</v>
      </c>
      <c r="B248" s="6" t="s">
        <v>1648</v>
      </c>
      <c r="C248" s="13">
        <v>920</v>
      </c>
      <c r="D248" s="8" t="s">
        <v>1649</v>
      </c>
      <c r="E248" s="8" t="s">
        <v>1644</v>
      </c>
      <c r="F248" s="8" t="s">
        <v>1650</v>
      </c>
      <c r="G248" s="6" t="s">
        <v>62</v>
      </c>
      <c r="H248" s="6" t="s">
        <v>97</v>
      </c>
      <c r="I248" s="8" t="s">
        <v>201</v>
      </c>
      <c r="J248" s="9">
        <v>1</v>
      </c>
      <c r="K248" s="9">
        <v>192</v>
      </c>
      <c r="L248" s="9">
        <v>2024</v>
      </c>
      <c r="M248" s="8" t="s">
        <v>1651</v>
      </c>
      <c r="N248" s="8" t="s">
        <v>42</v>
      </c>
      <c r="O248" s="8" t="s">
        <v>43</v>
      </c>
      <c r="P248" s="6" t="s">
        <v>55</v>
      </c>
      <c r="Q248" s="8" t="s">
        <v>99</v>
      </c>
      <c r="R248" s="10" t="s">
        <v>467</v>
      </c>
      <c r="S248" s="11" t="s">
        <v>1652</v>
      </c>
      <c r="T248" s="6"/>
      <c r="U248" s="14" t="str">
        <f>HYPERLINK("https://media.infra-m.ru/2117/2117177/cover/2117177.jpg", "Обложка")</f>
        <v>Обложка</v>
      </c>
      <c r="V248" s="14" t="str">
        <f>HYPERLINK("https://znanium.ru/catalog/product/2117177", "Ознакомиться")</f>
        <v>Ознакомиться</v>
      </c>
      <c r="W248" s="8" t="s">
        <v>507</v>
      </c>
      <c r="X248" s="6"/>
      <c r="Y248" s="6"/>
      <c r="Z248" s="6"/>
      <c r="AA248" s="6" t="s">
        <v>225</v>
      </c>
      <c r="AB248" s="8"/>
    </row>
    <row r="249" spans="1:28" s="4" customFormat="1" ht="42" customHeight="1" x14ac:dyDescent="0.2">
      <c r="A249" s="5">
        <v>0</v>
      </c>
      <c r="B249" s="6" t="s">
        <v>1653</v>
      </c>
      <c r="C249" s="13">
        <v>890</v>
      </c>
      <c r="D249" s="8" t="s">
        <v>1654</v>
      </c>
      <c r="E249" s="8" t="s">
        <v>1655</v>
      </c>
      <c r="F249" s="8" t="s">
        <v>1656</v>
      </c>
      <c r="G249" s="6" t="s">
        <v>38</v>
      </c>
      <c r="H249" s="6" t="s">
        <v>39</v>
      </c>
      <c r="I249" s="8" t="s">
        <v>201</v>
      </c>
      <c r="J249" s="9">
        <v>1</v>
      </c>
      <c r="K249" s="9">
        <v>176</v>
      </c>
      <c r="L249" s="9">
        <v>2024</v>
      </c>
      <c r="M249" s="8" t="s">
        <v>1657</v>
      </c>
      <c r="N249" s="8" t="s">
        <v>42</v>
      </c>
      <c r="O249" s="8" t="s">
        <v>43</v>
      </c>
      <c r="P249" s="6" t="s">
        <v>87</v>
      </c>
      <c r="Q249" s="8" t="s">
        <v>356</v>
      </c>
      <c r="R249" s="10" t="s">
        <v>467</v>
      </c>
      <c r="S249" s="11"/>
      <c r="T249" s="6"/>
      <c r="U249" s="14" t="str">
        <f>HYPERLINK("https://media.infra-m.ru/1971/1971855/cover/1971855.jpg", "Обложка")</f>
        <v>Обложка</v>
      </c>
      <c r="V249" s="14" t="str">
        <f>HYPERLINK("https://znanium.ru/catalog/product/1971855", "Ознакомиться")</f>
        <v>Ознакомиться</v>
      </c>
      <c r="W249" s="8" t="s">
        <v>256</v>
      </c>
      <c r="X249" s="6" t="s">
        <v>56</v>
      </c>
      <c r="Y249" s="6"/>
      <c r="Z249" s="6"/>
      <c r="AA249" s="6" t="s">
        <v>128</v>
      </c>
      <c r="AB249" s="8"/>
    </row>
    <row r="250" spans="1:28" s="4" customFormat="1" ht="44.1" customHeight="1" x14ac:dyDescent="0.2">
      <c r="A250" s="5">
        <v>0</v>
      </c>
      <c r="B250" s="6" t="s">
        <v>1658</v>
      </c>
      <c r="C250" s="7">
        <v>1190</v>
      </c>
      <c r="D250" s="8" t="s">
        <v>1659</v>
      </c>
      <c r="E250" s="8" t="s">
        <v>1660</v>
      </c>
      <c r="F250" s="8" t="s">
        <v>1661</v>
      </c>
      <c r="G250" s="6" t="s">
        <v>62</v>
      </c>
      <c r="H250" s="6" t="s">
        <v>39</v>
      </c>
      <c r="I250" s="8" t="s">
        <v>63</v>
      </c>
      <c r="J250" s="9">
        <v>1</v>
      </c>
      <c r="K250" s="9">
        <v>260</v>
      </c>
      <c r="L250" s="9">
        <v>2024</v>
      </c>
      <c r="M250" s="8" t="s">
        <v>1662</v>
      </c>
      <c r="N250" s="8" t="s">
        <v>42</v>
      </c>
      <c r="O250" s="8" t="s">
        <v>43</v>
      </c>
      <c r="P250" s="6" t="s">
        <v>67</v>
      </c>
      <c r="Q250" s="8" t="s">
        <v>45</v>
      </c>
      <c r="R250" s="10" t="s">
        <v>1663</v>
      </c>
      <c r="S250" s="11"/>
      <c r="T250" s="6"/>
      <c r="U250" s="14" t="str">
        <f>HYPERLINK("https://media.infra-m.ru/1891/1891837/cover/1891837.jpg", "Обложка")</f>
        <v>Обложка</v>
      </c>
      <c r="V250" s="14" t="str">
        <f>HYPERLINK("https://znanium.ru/catalog/product/1891837", "Ознакомиться")</f>
        <v>Ознакомиться</v>
      </c>
      <c r="W250" s="8" t="s">
        <v>1003</v>
      </c>
      <c r="X250" s="6"/>
      <c r="Y250" s="6"/>
      <c r="Z250" s="6"/>
      <c r="AA250" s="6" t="s">
        <v>49</v>
      </c>
      <c r="AB250" s="8"/>
    </row>
    <row r="251" spans="1:28" s="4" customFormat="1" ht="42" customHeight="1" x14ac:dyDescent="0.2">
      <c r="A251" s="5">
        <v>0</v>
      </c>
      <c r="B251" s="6" t="s">
        <v>1664</v>
      </c>
      <c r="C251" s="13">
        <v>390</v>
      </c>
      <c r="D251" s="8" t="s">
        <v>1665</v>
      </c>
      <c r="E251" s="8" t="s">
        <v>1666</v>
      </c>
      <c r="F251" s="8" t="s">
        <v>1667</v>
      </c>
      <c r="G251" s="6" t="s">
        <v>62</v>
      </c>
      <c r="H251" s="6" t="s">
        <v>39</v>
      </c>
      <c r="I251" s="8" t="s">
        <v>201</v>
      </c>
      <c r="J251" s="9">
        <v>1</v>
      </c>
      <c r="K251" s="9">
        <v>71</v>
      </c>
      <c r="L251" s="9">
        <v>2025</v>
      </c>
      <c r="M251" s="8" t="s">
        <v>1668</v>
      </c>
      <c r="N251" s="8" t="s">
        <v>42</v>
      </c>
      <c r="O251" s="8" t="s">
        <v>43</v>
      </c>
      <c r="P251" s="6" t="s">
        <v>606</v>
      </c>
      <c r="Q251" s="8" t="s">
        <v>356</v>
      </c>
      <c r="R251" s="10" t="s">
        <v>467</v>
      </c>
      <c r="S251" s="11"/>
      <c r="T251" s="6"/>
      <c r="U251" s="14" t="str">
        <f>HYPERLINK("https://media.infra-m.ru/2161/2161370/cover/2161370.jpg", "Обложка")</f>
        <v>Обложка</v>
      </c>
      <c r="V251" s="14" t="str">
        <f>HYPERLINK("https://znanium.ru/catalog/product/2161370", "Ознакомиться")</f>
        <v>Ознакомиться</v>
      </c>
      <c r="W251" s="8" t="s">
        <v>256</v>
      </c>
      <c r="X251" s="6"/>
      <c r="Y251" s="6"/>
      <c r="Z251" s="6"/>
      <c r="AA251" s="6" t="s">
        <v>147</v>
      </c>
      <c r="AB251" s="8"/>
    </row>
    <row r="252" spans="1:28" s="4" customFormat="1" ht="51.95" customHeight="1" x14ac:dyDescent="0.2">
      <c r="A252" s="5">
        <v>0</v>
      </c>
      <c r="B252" s="6" t="s">
        <v>1669</v>
      </c>
      <c r="C252" s="7">
        <v>1490</v>
      </c>
      <c r="D252" s="8" t="s">
        <v>1670</v>
      </c>
      <c r="E252" s="8" t="s">
        <v>1671</v>
      </c>
      <c r="F252" s="8" t="s">
        <v>1672</v>
      </c>
      <c r="G252" s="6" t="s">
        <v>84</v>
      </c>
      <c r="H252" s="6" t="s">
        <v>39</v>
      </c>
      <c r="I252" s="8" t="s">
        <v>85</v>
      </c>
      <c r="J252" s="9">
        <v>1</v>
      </c>
      <c r="K252" s="9">
        <v>298</v>
      </c>
      <c r="L252" s="9">
        <v>2025</v>
      </c>
      <c r="M252" s="8" t="s">
        <v>1673</v>
      </c>
      <c r="N252" s="8" t="s">
        <v>42</v>
      </c>
      <c r="O252" s="8" t="s">
        <v>43</v>
      </c>
      <c r="P252" s="6" t="s">
        <v>55</v>
      </c>
      <c r="Q252" s="8" t="s">
        <v>88</v>
      </c>
      <c r="R252" s="10" t="s">
        <v>1445</v>
      </c>
      <c r="S252" s="11" t="s">
        <v>1674</v>
      </c>
      <c r="T252" s="6"/>
      <c r="U252" s="14" t="str">
        <f>HYPERLINK("https://media.infra-m.ru/2179/2179100/cover/2179100.jpg", "Обложка")</f>
        <v>Обложка</v>
      </c>
      <c r="V252" s="14" t="str">
        <f>HYPERLINK("https://znanium.ru/catalog/product/2179100", "Ознакомиться")</f>
        <v>Ознакомиться</v>
      </c>
      <c r="W252" s="8" t="s">
        <v>1675</v>
      </c>
      <c r="X252" s="6"/>
      <c r="Y252" s="6"/>
      <c r="Z252" s="6"/>
      <c r="AA252" s="6" t="s">
        <v>147</v>
      </c>
      <c r="AB252" s="8"/>
    </row>
    <row r="253" spans="1:28" s="4" customFormat="1" ht="51.95" customHeight="1" x14ac:dyDescent="0.2">
      <c r="A253" s="5">
        <v>0</v>
      </c>
      <c r="B253" s="6" t="s">
        <v>1676</v>
      </c>
      <c r="C253" s="7">
        <v>1610</v>
      </c>
      <c r="D253" s="8" t="s">
        <v>1677</v>
      </c>
      <c r="E253" s="8" t="s">
        <v>1678</v>
      </c>
      <c r="F253" s="8" t="s">
        <v>1672</v>
      </c>
      <c r="G253" s="6" t="s">
        <v>84</v>
      </c>
      <c r="H253" s="6" t="s">
        <v>39</v>
      </c>
      <c r="I253" s="8" t="s">
        <v>85</v>
      </c>
      <c r="J253" s="9">
        <v>1</v>
      </c>
      <c r="K253" s="9">
        <v>322</v>
      </c>
      <c r="L253" s="9">
        <v>2025</v>
      </c>
      <c r="M253" s="8" t="s">
        <v>1679</v>
      </c>
      <c r="N253" s="8" t="s">
        <v>42</v>
      </c>
      <c r="O253" s="8" t="s">
        <v>43</v>
      </c>
      <c r="P253" s="6" t="s">
        <v>55</v>
      </c>
      <c r="Q253" s="8" t="s">
        <v>88</v>
      </c>
      <c r="R253" s="10" t="s">
        <v>1445</v>
      </c>
      <c r="S253" s="11" t="s">
        <v>1674</v>
      </c>
      <c r="T253" s="6"/>
      <c r="U253" s="14" t="str">
        <f>HYPERLINK("https://media.infra-m.ru/2185/2185169/cover/2185169.jpg", "Обложка")</f>
        <v>Обложка</v>
      </c>
      <c r="V253" s="14" t="str">
        <f>HYPERLINK("https://znanium.ru/catalog/product/2185169", "Ознакомиться")</f>
        <v>Ознакомиться</v>
      </c>
      <c r="W253" s="8" t="s">
        <v>1675</v>
      </c>
      <c r="X253" s="6"/>
      <c r="Y253" s="6"/>
      <c r="Z253" s="6"/>
      <c r="AA253" s="6" t="s">
        <v>155</v>
      </c>
      <c r="AB253" s="8"/>
    </row>
    <row r="254" spans="1:28" s="4" customFormat="1" ht="51.95" customHeight="1" x14ac:dyDescent="0.2">
      <c r="A254" s="5">
        <v>0</v>
      </c>
      <c r="B254" s="6" t="s">
        <v>1680</v>
      </c>
      <c r="C254" s="7">
        <v>1620</v>
      </c>
      <c r="D254" s="8" t="s">
        <v>1681</v>
      </c>
      <c r="E254" s="8" t="s">
        <v>1682</v>
      </c>
      <c r="F254" s="8" t="s">
        <v>1672</v>
      </c>
      <c r="G254" s="6" t="s">
        <v>84</v>
      </c>
      <c r="H254" s="6" t="s">
        <v>39</v>
      </c>
      <c r="I254" s="8" t="s">
        <v>85</v>
      </c>
      <c r="J254" s="9">
        <v>1</v>
      </c>
      <c r="K254" s="9">
        <v>323</v>
      </c>
      <c r="L254" s="9">
        <v>2025</v>
      </c>
      <c r="M254" s="8" t="s">
        <v>1683</v>
      </c>
      <c r="N254" s="8" t="s">
        <v>42</v>
      </c>
      <c r="O254" s="8" t="s">
        <v>43</v>
      </c>
      <c r="P254" s="6" t="s">
        <v>55</v>
      </c>
      <c r="Q254" s="8" t="s">
        <v>88</v>
      </c>
      <c r="R254" s="10" t="s">
        <v>1445</v>
      </c>
      <c r="S254" s="11" t="s">
        <v>1684</v>
      </c>
      <c r="T254" s="6"/>
      <c r="U254" s="14" t="str">
        <f>HYPERLINK("https://media.infra-m.ru/2166/2166204/cover/2166204.jpg", "Обложка")</f>
        <v>Обложка</v>
      </c>
      <c r="V254" s="14" t="str">
        <f>HYPERLINK("https://znanium.ru/catalog/product/2166204", "Ознакомиться")</f>
        <v>Ознакомиться</v>
      </c>
      <c r="W254" s="8" t="s">
        <v>1675</v>
      </c>
      <c r="X254" s="6"/>
      <c r="Y254" s="6"/>
      <c r="Z254" s="6"/>
      <c r="AA254" s="6" t="s">
        <v>155</v>
      </c>
      <c r="AB254" s="8" t="s">
        <v>1685</v>
      </c>
    </row>
    <row r="255" spans="1:28" s="4" customFormat="1" ht="51.95" customHeight="1" x14ac:dyDescent="0.2">
      <c r="A255" s="5">
        <v>0</v>
      </c>
      <c r="B255" s="6" t="s">
        <v>1686</v>
      </c>
      <c r="C255" s="7">
        <v>1690</v>
      </c>
      <c r="D255" s="8" t="s">
        <v>1687</v>
      </c>
      <c r="E255" s="8" t="s">
        <v>1688</v>
      </c>
      <c r="F255" s="8" t="s">
        <v>1672</v>
      </c>
      <c r="G255" s="6" t="s">
        <v>84</v>
      </c>
      <c r="H255" s="6" t="s">
        <v>39</v>
      </c>
      <c r="I255" s="8" t="s">
        <v>85</v>
      </c>
      <c r="J255" s="9">
        <v>1</v>
      </c>
      <c r="K255" s="9">
        <v>337</v>
      </c>
      <c r="L255" s="9">
        <v>2025</v>
      </c>
      <c r="M255" s="8" t="s">
        <v>1689</v>
      </c>
      <c r="N255" s="8" t="s">
        <v>42</v>
      </c>
      <c r="O255" s="8" t="s">
        <v>43</v>
      </c>
      <c r="P255" s="6" t="s">
        <v>55</v>
      </c>
      <c r="Q255" s="8" t="s">
        <v>88</v>
      </c>
      <c r="R255" s="10" t="s">
        <v>1445</v>
      </c>
      <c r="S255" s="11" t="s">
        <v>1684</v>
      </c>
      <c r="T255" s="6"/>
      <c r="U255" s="14" t="str">
        <f>HYPERLINK("https://media.infra-m.ru/2166/2166205/cover/2166205.jpg", "Обложка")</f>
        <v>Обложка</v>
      </c>
      <c r="V255" s="14" t="str">
        <f>HYPERLINK("https://znanium.ru/catalog/product/2166205", "Ознакомиться")</f>
        <v>Ознакомиться</v>
      </c>
      <c r="W255" s="8" t="s">
        <v>1675</v>
      </c>
      <c r="X255" s="6"/>
      <c r="Y255" s="6"/>
      <c r="Z255" s="6"/>
      <c r="AA255" s="6" t="s">
        <v>155</v>
      </c>
      <c r="AB255" s="8" t="s">
        <v>1685</v>
      </c>
    </row>
    <row r="256" spans="1:28" s="4" customFormat="1" ht="51.95" customHeight="1" x14ac:dyDescent="0.2">
      <c r="A256" s="5">
        <v>0</v>
      </c>
      <c r="B256" s="6" t="s">
        <v>1690</v>
      </c>
      <c r="C256" s="7">
        <v>1440</v>
      </c>
      <c r="D256" s="8" t="s">
        <v>1691</v>
      </c>
      <c r="E256" s="8" t="s">
        <v>1692</v>
      </c>
      <c r="F256" s="8" t="s">
        <v>1672</v>
      </c>
      <c r="G256" s="6" t="s">
        <v>84</v>
      </c>
      <c r="H256" s="6" t="s">
        <v>39</v>
      </c>
      <c r="I256" s="8" t="s">
        <v>85</v>
      </c>
      <c r="J256" s="9">
        <v>1</v>
      </c>
      <c r="K256" s="9">
        <v>288</v>
      </c>
      <c r="L256" s="9">
        <v>2025</v>
      </c>
      <c r="M256" s="8" t="s">
        <v>1693</v>
      </c>
      <c r="N256" s="8" t="s">
        <v>42</v>
      </c>
      <c r="O256" s="8" t="s">
        <v>43</v>
      </c>
      <c r="P256" s="6" t="s">
        <v>55</v>
      </c>
      <c r="Q256" s="8" t="s">
        <v>88</v>
      </c>
      <c r="R256" s="10" t="s">
        <v>1445</v>
      </c>
      <c r="S256" s="11" t="s">
        <v>1694</v>
      </c>
      <c r="T256" s="6"/>
      <c r="U256" s="14" t="str">
        <f>HYPERLINK("https://media.infra-m.ru/2166/2166207/cover/2166207.jpg", "Обложка")</f>
        <v>Обложка</v>
      </c>
      <c r="V256" s="14" t="str">
        <f>HYPERLINK("https://znanium.ru/catalog/product/2166207", "Ознакомиться")</f>
        <v>Ознакомиться</v>
      </c>
      <c r="W256" s="8" t="s">
        <v>1675</v>
      </c>
      <c r="X256" s="6"/>
      <c r="Y256" s="6"/>
      <c r="Z256" s="6"/>
      <c r="AA256" s="6" t="s">
        <v>49</v>
      </c>
      <c r="AB256" s="8"/>
    </row>
    <row r="257" spans="1:28" s="4" customFormat="1" ht="42" customHeight="1" x14ac:dyDescent="0.2">
      <c r="A257" s="5">
        <v>0</v>
      </c>
      <c r="B257" s="6" t="s">
        <v>1695</v>
      </c>
      <c r="C257" s="13">
        <v>740</v>
      </c>
      <c r="D257" s="8" t="s">
        <v>1696</v>
      </c>
      <c r="E257" s="8" t="s">
        <v>1697</v>
      </c>
      <c r="F257" s="8" t="s">
        <v>1698</v>
      </c>
      <c r="G257" s="6" t="s">
        <v>38</v>
      </c>
      <c r="H257" s="6" t="s">
        <v>39</v>
      </c>
      <c r="I257" s="8" t="s">
        <v>40</v>
      </c>
      <c r="J257" s="9">
        <v>1</v>
      </c>
      <c r="K257" s="9">
        <v>165</v>
      </c>
      <c r="L257" s="9">
        <v>2022</v>
      </c>
      <c r="M257" s="8" t="s">
        <v>1699</v>
      </c>
      <c r="N257" s="8" t="s">
        <v>42</v>
      </c>
      <c r="O257" s="8" t="s">
        <v>43</v>
      </c>
      <c r="P257" s="6" t="s">
        <v>55</v>
      </c>
      <c r="Q257" s="8" t="s">
        <v>45</v>
      </c>
      <c r="R257" s="10" t="s">
        <v>1274</v>
      </c>
      <c r="S257" s="11"/>
      <c r="T257" s="6"/>
      <c r="U257" s="14" t="str">
        <f>HYPERLINK("https://media.infra-m.ru/1413/1413774/cover/1413774.jpg", "Обложка")</f>
        <v>Обложка</v>
      </c>
      <c r="V257" s="14" t="str">
        <f>HYPERLINK("https://znanium.ru/catalog/product/1413774", "Ознакомиться")</f>
        <v>Ознакомиться</v>
      </c>
      <c r="W257" s="8" t="s">
        <v>1700</v>
      </c>
      <c r="X257" s="6"/>
      <c r="Y257" s="6"/>
      <c r="Z257" s="6"/>
      <c r="AA257" s="6" t="s">
        <v>196</v>
      </c>
      <c r="AB257" s="8"/>
    </row>
    <row r="258" spans="1:28" s="4" customFormat="1" ht="42" customHeight="1" x14ac:dyDescent="0.2">
      <c r="A258" s="5">
        <v>0</v>
      </c>
      <c r="B258" s="6" t="s">
        <v>1701</v>
      </c>
      <c r="C258" s="13">
        <v>810</v>
      </c>
      <c r="D258" s="8" t="s">
        <v>1702</v>
      </c>
      <c r="E258" s="8" t="s">
        <v>1703</v>
      </c>
      <c r="F258" s="8" t="s">
        <v>1704</v>
      </c>
      <c r="G258" s="6" t="s">
        <v>62</v>
      </c>
      <c r="H258" s="6" t="s">
        <v>39</v>
      </c>
      <c r="I258" s="8" t="s">
        <v>63</v>
      </c>
      <c r="J258" s="9">
        <v>1</v>
      </c>
      <c r="K258" s="9">
        <v>167</v>
      </c>
      <c r="L258" s="9">
        <v>2023</v>
      </c>
      <c r="M258" s="8" t="s">
        <v>1705</v>
      </c>
      <c r="N258" s="8" t="s">
        <v>42</v>
      </c>
      <c r="O258" s="8" t="s">
        <v>43</v>
      </c>
      <c r="P258" s="6" t="s">
        <v>67</v>
      </c>
      <c r="Q258" s="8" t="s">
        <v>45</v>
      </c>
      <c r="R258" s="10" t="s">
        <v>1706</v>
      </c>
      <c r="S258" s="11"/>
      <c r="T258" s="6"/>
      <c r="U258" s="14" t="str">
        <f>HYPERLINK("https://media.infra-m.ru/1897/1897148/cover/1897148.jpg", "Обложка")</f>
        <v>Обложка</v>
      </c>
      <c r="V258" s="14" t="str">
        <f>HYPERLINK("https://znanium.ru/catalog/product/1897148", "Ознакомиться")</f>
        <v>Ознакомиться</v>
      </c>
      <c r="W258" s="8" t="s">
        <v>318</v>
      </c>
      <c r="X258" s="6"/>
      <c r="Y258" s="6"/>
      <c r="Z258" s="6"/>
      <c r="AA258" s="6" t="s">
        <v>70</v>
      </c>
      <c r="AB258" s="8"/>
    </row>
    <row r="259" spans="1:28" s="4" customFormat="1" ht="51.95" customHeight="1" x14ac:dyDescent="0.2">
      <c r="A259" s="5">
        <v>0</v>
      </c>
      <c r="B259" s="6" t="s">
        <v>1707</v>
      </c>
      <c r="C259" s="13">
        <v>580</v>
      </c>
      <c r="D259" s="8" t="s">
        <v>1708</v>
      </c>
      <c r="E259" s="8" t="s">
        <v>1709</v>
      </c>
      <c r="F259" s="8" t="s">
        <v>1710</v>
      </c>
      <c r="G259" s="6" t="s">
        <v>62</v>
      </c>
      <c r="H259" s="6" t="s">
        <v>39</v>
      </c>
      <c r="I259" s="8" t="s">
        <v>191</v>
      </c>
      <c r="J259" s="9">
        <v>1</v>
      </c>
      <c r="K259" s="9">
        <v>109</v>
      </c>
      <c r="L259" s="9">
        <v>2023</v>
      </c>
      <c r="M259" s="8" t="s">
        <v>1711</v>
      </c>
      <c r="N259" s="8" t="s">
        <v>42</v>
      </c>
      <c r="O259" s="8" t="s">
        <v>43</v>
      </c>
      <c r="P259" s="6" t="s">
        <v>87</v>
      </c>
      <c r="Q259" s="8" t="s">
        <v>99</v>
      </c>
      <c r="R259" s="10" t="s">
        <v>1712</v>
      </c>
      <c r="S259" s="11" t="s">
        <v>1713</v>
      </c>
      <c r="T259" s="6" t="s">
        <v>47</v>
      </c>
      <c r="U259" s="14" t="str">
        <f>HYPERLINK("https://media.infra-m.ru/1892/1892036/cover/1892036.jpg", "Обложка")</f>
        <v>Обложка</v>
      </c>
      <c r="V259" s="14" t="str">
        <f>HYPERLINK("https://znanium.ru/catalog/product/1892036", "Ознакомиться")</f>
        <v>Ознакомиться</v>
      </c>
      <c r="W259" s="8" t="s">
        <v>1003</v>
      </c>
      <c r="X259" s="6"/>
      <c r="Y259" s="6"/>
      <c r="Z259" s="6"/>
      <c r="AA259" s="6" t="s">
        <v>79</v>
      </c>
      <c r="AB259" s="8"/>
    </row>
    <row r="260" spans="1:28" s="4" customFormat="1" ht="51.95" customHeight="1" x14ac:dyDescent="0.2">
      <c r="A260" s="5">
        <v>0</v>
      </c>
      <c r="B260" s="6" t="s">
        <v>1714</v>
      </c>
      <c r="C260" s="7">
        <v>1110</v>
      </c>
      <c r="D260" s="8" t="s">
        <v>1715</v>
      </c>
      <c r="E260" s="8" t="s">
        <v>1716</v>
      </c>
      <c r="F260" s="8" t="s">
        <v>1717</v>
      </c>
      <c r="G260" s="6" t="s">
        <v>84</v>
      </c>
      <c r="H260" s="6" t="s">
        <v>951</v>
      </c>
      <c r="I260" s="8" t="s">
        <v>85</v>
      </c>
      <c r="J260" s="9">
        <v>1</v>
      </c>
      <c r="K260" s="9">
        <v>240</v>
      </c>
      <c r="L260" s="9">
        <v>2024</v>
      </c>
      <c r="M260" s="8" t="s">
        <v>1718</v>
      </c>
      <c r="N260" s="8" t="s">
        <v>65</v>
      </c>
      <c r="O260" s="8" t="s">
        <v>66</v>
      </c>
      <c r="P260" s="6" t="s">
        <v>169</v>
      </c>
      <c r="Q260" s="8" t="s">
        <v>88</v>
      </c>
      <c r="R260" s="10" t="s">
        <v>1719</v>
      </c>
      <c r="S260" s="11" t="s">
        <v>1720</v>
      </c>
      <c r="T260" s="6"/>
      <c r="U260" s="14" t="str">
        <f>HYPERLINK("https://media.infra-m.ru/2130/2130168/cover/2130168.jpg", "Обложка")</f>
        <v>Обложка</v>
      </c>
      <c r="V260" s="14" t="str">
        <f>HYPERLINK("https://znanium.ru/catalog/product/2130168", "Ознакомиться")</f>
        <v>Ознакомиться</v>
      </c>
      <c r="W260" s="8" t="s">
        <v>947</v>
      </c>
      <c r="X260" s="6"/>
      <c r="Y260" s="6"/>
      <c r="Z260" s="6"/>
      <c r="AA260" s="6" t="s">
        <v>1509</v>
      </c>
      <c r="AB260" s="8"/>
    </row>
    <row r="261" spans="1:28" s="4" customFormat="1" ht="44.1" customHeight="1" x14ac:dyDescent="0.2">
      <c r="A261" s="5">
        <v>0</v>
      </c>
      <c r="B261" s="6" t="s">
        <v>1721</v>
      </c>
      <c r="C261" s="7">
        <v>1800</v>
      </c>
      <c r="D261" s="8" t="s">
        <v>1722</v>
      </c>
      <c r="E261" s="8" t="s">
        <v>1723</v>
      </c>
      <c r="F261" s="8" t="s">
        <v>1724</v>
      </c>
      <c r="G261" s="6" t="s">
        <v>84</v>
      </c>
      <c r="H261" s="6" t="s">
        <v>39</v>
      </c>
      <c r="I261" s="8" t="s">
        <v>201</v>
      </c>
      <c r="J261" s="9">
        <v>1</v>
      </c>
      <c r="K261" s="9">
        <v>390</v>
      </c>
      <c r="L261" s="9">
        <v>2023</v>
      </c>
      <c r="M261" s="8" t="s">
        <v>1725</v>
      </c>
      <c r="N261" s="8" t="s">
        <v>42</v>
      </c>
      <c r="O261" s="8" t="s">
        <v>43</v>
      </c>
      <c r="P261" s="6" t="s">
        <v>87</v>
      </c>
      <c r="Q261" s="8" t="s">
        <v>356</v>
      </c>
      <c r="R261" s="10" t="s">
        <v>1726</v>
      </c>
      <c r="S261" s="11"/>
      <c r="T261" s="6"/>
      <c r="U261" s="14" t="str">
        <f>HYPERLINK("https://media.infra-m.ru/2043/2043316/cover/2043316.jpg", "Обложка")</f>
        <v>Обложка</v>
      </c>
      <c r="V261" s="14" t="str">
        <f>HYPERLINK("https://znanium.ru/catalog/product/2043316", "Ознакомиться")</f>
        <v>Ознакомиться</v>
      </c>
      <c r="W261" s="8" t="s">
        <v>853</v>
      </c>
      <c r="X261" s="6"/>
      <c r="Y261" s="6"/>
      <c r="Z261" s="6"/>
      <c r="AA261" s="6" t="s">
        <v>119</v>
      </c>
      <c r="AB261" s="8"/>
    </row>
    <row r="262" spans="1:28" s="4" customFormat="1" ht="51.95" customHeight="1" x14ac:dyDescent="0.2">
      <c r="A262" s="5">
        <v>0</v>
      </c>
      <c r="B262" s="6" t="s">
        <v>1727</v>
      </c>
      <c r="C262" s="7">
        <v>1444</v>
      </c>
      <c r="D262" s="8" t="s">
        <v>1728</v>
      </c>
      <c r="E262" s="8" t="s">
        <v>1729</v>
      </c>
      <c r="F262" s="8" t="s">
        <v>1730</v>
      </c>
      <c r="G262" s="6" t="s">
        <v>84</v>
      </c>
      <c r="H262" s="6" t="s">
        <v>951</v>
      </c>
      <c r="I262" s="8" t="s">
        <v>85</v>
      </c>
      <c r="J262" s="9">
        <v>1</v>
      </c>
      <c r="K262" s="9">
        <v>288</v>
      </c>
      <c r="L262" s="9">
        <v>2025</v>
      </c>
      <c r="M262" s="8" t="s">
        <v>1731</v>
      </c>
      <c r="N262" s="8" t="s">
        <v>65</v>
      </c>
      <c r="O262" s="8" t="s">
        <v>66</v>
      </c>
      <c r="P262" s="6" t="s">
        <v>169</v>
      </c>
      <c r="Q262" s="8" t="s">
        <v>88</v>
      </c>
      <c r="R262" s="10" t="s">
        <v>1732</v>
      </c>
      <c r="S262" s="11" t="s">
        <v>1720</v>
      </c>
      <c r="T262" s="6"/>
      <c r="U262" s="14" t="str">
        <f>HYPERLINK("https://media.infra-m.ru/2165/2165403/cover/2165403.jpg", "Обложка")</f>
        <v>Обложка</v>
      </c>
      <c r="V262" s="14" t="str">
        <f>HYPERLINK("https://znanium.ru/catalog/product/2150333", "Ознакомиться")</f>
        <v>Ознакомиться</v>
      </c>
      <c r="W262" s="8" t="s">
        <v>947</v>
      </c>
      <c r="X262" s="6"/>
      <c r="Y262" s="6"/>
      <c r="Z262" s="6"/>
      <c r="AA262" s="6" t="s">
        <v>1733</v>
      </c>
      <c r="AB262" s="8"/>
    </row>
    <row r="263" spans="1:28" s="4" customFormat="1" ht="51.95" customHeight="1" x14ac:dyDescent="0.2">
      <c r="A263" s="5">
        <v>0</v>
      </c>
      <c r="B263" s="6" t="s">
        <v>1734</v>
      </c>
      <c r="C263" s="7">
        <v>1044</v>
      </c>
      <c r="D263" s="8" t="s">
        <v>1735</v>
      </c>
      <c r="E263" s="8" t="s">
        <v>1736</v>
      </c>
      <c r="F263" s="8" t="s">
        <v>1737</v>
      </c>
      <c r="G263" s="6" t="s">
        <v>84</v>
      </c>
      <c r="H263" s="6" t="s">
        <v>39</v>
      </c>
      <c r="I263" s="8" t="s">
        <v>85</v>
      </c>
      <c r="J263" s="9">
        <v>1</v>
      </c>
      <c r="K263" s="9">
        <v>231</v>
      </c>
      <c r="L263" s="9">
        <v>2023</v>
      </c>
      <c r="M263" s="8" t="s">
        <v>1738</v>
      </c>
      <c r="N263" s="8" t="s">
        <v>42</v>
      </c>
      <c r="O263" s="8" t="s">
        <v>43</v>
      </c>
      <c r="P263" s="6" t="s">
        <v>87</v>
      </c>
      <c r="Q263" s="8" t="s">
        <v>88</v>
      </c>
      <c r="R263" s="10" t="s">
        <v>1739</v>
      </c>
      <c r="S263" s="11"/>
      <c r="T263" s="6" t="s">
        <v>47</v>
      </c>
      <c r="U263" s="14" t="str">
        <f>HYPERLINK("https://media.infra-m.ru/2062/2062476/cover/2062476.jpg", "Обложка")</f>
        <v>Обложка</v>
      </c>
      <c r="V263" s="14" t="str">
        <f>HYPERLINK("https://znanium.ru/catalog/product/2051441", "Ознакомиться")</f>
        <v>Ознакомиться</v>
      </c>
      <c r="W263" s="8" t="s">
        <v>110</v>
      </c>
      <c r="X263" s="6"/>
      <c r="Y263" s="6"/>
      <c r="Z263" s="6" t="s">
        <v>92</v>
      </c>
      <c r="AA263" s="6" t="s">
        <v>206</v>
      </c>
      <c r="AB263" s="8"/>
    </row>
    <row r="264" spans="1:28" s="4" customFormat="1" ht="51.95" customHeight="1" x14ac:dyDescent="0.2">
      <c r="A264" s="5">
        <v>0</v>
      </c>
      <c r="B264" s="6" t="s">
        <v>1740</v>
      </c>
      <c r="C264" s="13">
        <v>730</v>
      </c>
      <c r="D264" s="8" t="s">
        <v>1741</v>
      </c>
      <c r="E264" s="8" t="s">
        <v>1736</v>
      </c>
      <c r="F264" s="8" t="s">
        <v>1737</v>
      </c>
      <c r="G264" s="6" t="s">
        <v>84</v>
      </c>
      <c r="H264" s="6" t="s">
        <v>39</v>
      </c>
      <c r="I264" s="8" t="s">
        <v>201</v>
      </c>
      <c r="J264" s="9">
        <v>1</v>
      </c>
      <c r="K264" s="9">
        <v>152</v>
      </c>
      <c r="L264" s="9">
        <v>2024</v>
      </c>
      <c r="M264" s="8" t="s">
        <v>1742</v>
      </c>
      <c r="N264" s="8" t="s">
        <v>42</v>
      </c>
      <c r="O264" s="8" t="s">
        <v>43</v>
      </c>
      <c r="P264" s="6" t="s">
        <v>87</v>
      </c>
      <c r="Q264" s="8" t="s">
        <v>99</v>
      </c>
      <c r="R264" s="10" t="s">
        <v>633</v>
      </c>
      <c r="S264" s="11" t="s">
        <v>1743</v>
      </c>
      <c r="T264" s="6" t="s">
        <v>47</v>
      </c>
      <c r="U264" s="14" t="str">
        <f>HYPERLINK("https://media.infra-m.ru/2085/2085567/cover/2085567.jpg", "Обложка")</f>
        <v>Обложка</v>
      </c>
      <c r="V264" s="14" t="str">
        <f>HYPERLINK("https://znanium.ru/catalog/product/2085567", "Ознакомиться")</f>
        <v>Ознакомиться</v>
      </c>
      <c r="W264" s="8" t="s">
        <v>110</v>
      </c>
      <c r="X264" s="6"/>
      <c r="Y264" s="6"/>
      <c r="Z264" s="6"/>
      <c r="AA264" s="6" t="s">
        <v>608</v>
      </c>
      <c r="AB264" s="8"/>
    </row>
    <row r="265" spans="1:28" s="4" customFormat="1" ht="51.95" customHeight="1" x14ac:dyDescent="0.2">
      <c r="A265" s="5">
        <v>0</v>
      </c>
      <c r="B265" s="6" t="s">
        <v>1744</v>
      </c>
      <c r="C265" s="7">
        <v>3300</v>
      </c>
      <c r="D265" s="8" t="s">
        <v>1745</v>
      </c>
      <c r="E265" s="8" t="s">
        <v>1746</v>
      </c>
      <c r="F265" s="8" t="s">
        <v>1747</v>
      </c>
      <c r="G265" s="6" t="s">
        <v>38</v>
      </c>
      <c r="H265" s="6" t="s">
        <v>39</v>
      </c>
      <c r="I265" s="8" t="s">
        <v>201</v>
      </c>
      <c r="J265" s="9">
        <v>1</v>
      </c>
      <c r="K265" s="9">
        <v>660</v>
      </c>
      <c r="L265" s="9">
        <v>2025</v>
      </c>
      <c r="M265" s="8" t="s">
        <v>1748</v>
      </c>
      <c r="N265" s="8" t="s">
        <v>65</v>
      </c>
      <c r="O265" s="8" t="s">
        <v>66</v>
      </c>
      <c r="P265" s="6" t="s">
        <v>169</v>
      </c>
      <c r="Q265" s="8" t="s">
        <v>356</v>
      </c>
      <c r="R265" s="10" t="s">
        <v>443</v>
      </c>
      <c r="S265" s="11" t="s">
        <v>1749</v>
      </c>
      <c r="T265" s="6" t="s">
        <v>47</v>
      </c>
      <c r="U265" s="14" t="str">
        <f>HYPERLINK("https://media.infra-m.ru/2170/2170627/cover/2170627.jpg", "Обложка")</f>
        <v>Обложка</v>
      </c>
      <c r="V265" s="14" t="str">
        <f>HYPERLINK("https://znanium.ru/catalog/product/2170627", "Ознакомиться")</f>
        <v>Ознакомиться</v>
      </c>
      <c r="W265" s="8" t="s">
        <v>1750</v>
      </c>
      <c r="X265" s="6"/>
      <c r="Y265" s="6"/>
      <c r="Z265" s="6"/>
      <c r="AA265" s="6" t="s">
        <v>357</v>
      </c>
      <c r="AB265" s="8"/>
    </row>
    <row r="266" spans="1:28" s="4" customFormat="1" ht="51.95" customHeight="1" x14ac:dyDescent="0.2">
      <c r="A266" s="5">
        <v>0</v>
      </c>
      <c r="B266" s="6" t="s">
        <v>1751</v>
      </c>
      <c r="C266" s="7">
        <v>3300</v>
      </c>
      <c r="D266" s="8" t="s">
        <v>1752</v>
      </c>
      <c r="E266" s="8" t="s">
        <v>1746</v>
      </c>
      <c r="F266" s="8" t="s">
        <v>1747</v>
      </c>
      <c r="G266" s="6" t="s">
        <v>38</v>
      </c>
      <c r="H266" s="6" t="s">
        <v>39</v>
      </c>
      <c r="I266" s="8" t="s">
        <v>812</v>
      </c>
      <c r="J266" s="9">
        <v>1</v>
      </c>
      <c r="K266" s="9">
        <v>660</v>
      </c>
      <c r="L266" s="9">
        <v>2025</v>
      </c>
      <c r="M266" s="8" t="s">
        <v>1753</v>
      </c>
      <c r="N266" s="8" t="s">
        <v>65</v>
      </c>
      <c r="O266" s="8" t="s">
        <v>66</v>
      </c>
      <c r="P266" s="6" t="s">
        <v>169</v>
      </c>
      <c r="Q266" s="8" t="s">
        <v>814</v>
      </c>
      <c r="R266" s="10" t="s">
        <v>1754</v>
      </c>
      <c r="S266" s="11" t="s">
        <v>1755</v>
      </c>
      <c r="T266" s="6" t="s">
        <v>47</v>
      </c>
      <c r="U266" s="14" t="str">
        <f>HYPERLINK("https://media.infra-m.ru/2170/2170628/cover/2170628.jpg", "Обложка")</f>
        <v>Обложка</v>
      </c>
      <c r="V266" s="14" t="str">
        <f>HYPERLINK("https://znanium.ru/catalog/product/2170628", "Ознакомиться")</f>
        <v>Ознакомиться</v>
      </c>
      <c r="W266" s="8" t="s">
        <v>1750</v>
      </c>
      <c r="X266" s="6"/>
      <c r="Y266" s="6"/>
      <c r="Z266" s="6" t="s">
        <v>1756</v>
      </c>
      <c r="AA266" s="6" t="s">
        <v>357</v>
      </c>
      <c r="AB266" s="8"/>
    </row>
    <row r="267" spans="1:28" s="4" customFormat="1" ht="51.95" customHeight="1" x14ac:dyDescent="0.2">
      <c r="A267" s="5">
        <v>0</v>
      </c>
      <c r="B267" s="6" t="s">
        <v>1757</v>
      </c>
      <c r="C267" s="7">
        <v>1250</v>
      </c>
      <c r="D267" s="8" t="s">
        <v>1758</v>
      </c>
      <c r="E267" s="8" t="s">
        <v>1759</v>
      </c>
      <c r="F267" s="8" t="s">
        <v>1760</v>
      </c>
      <c r="G267" s="6" t="s">
        <v>84</v>
      </c>
      <c r="H267" s="6" t="s">
        <v>39</v>
      </c>
      <c r="I267" s="8" t="s">
        <v>201</v>
      </c>
      <c r="J267" s="9">
        <v>1</v>
      </c>
      <c r="K267" s="9">
        <v>272</v>
      </c>
      <c r="L267" s="9">
        <v>2023</v>
      </c>
      <c r="M267" s="8" t="s">
        <v>1761</v>
      </c>
      <c r="N267" s="8" t="s">
        <v>42</v>
      </c>
      <c r="O267" s="8" t="s">
        <v>43</v>
      </c>
      <c r="P267" s="6" t="s">
        <v>169</v>
      </c>
      <c r="Q267" s="8" t="s">
        <v>99</v>
      </c>
      <c r="R267" s="10" t="s">
        <v>1762</v>
      </c>
      <c r="S267" s="11" t="s">
        <v>1763</v>
      </c>
      <c r="T267" s="6"/>
      <c r="U267" s="14" t="str">
        <f>HYPERLINK("https://media.infra-m.ru/2039/2039902/cover/2039902.jpg", "Обложка")</f>
        <v>Обложка</v>
      </c>
      <c r="V267" s="14" t="str">
        <f>HYPERLINK("https://znanium.ru/catalog/product/2039902", "Ознакомиться")</f>
        <v>Ознакомиться</v>
      </c>
      <c r="W267" s="8" t="s">
        <v>549</v>
      </c>
      <c r="X267" s="6"/>
      <c r="Y267" s="6"/>
      <c r="Z267" s="6"/>
      <c r="AA267" s="6" t="s">
        <v>79</v>
      </c>
      <c r="AB267" s="8"/>
    </row>
    <row r="268" spans="1:28" s="4" customFormat="1" ht="51.95" customHeight="1" x14ac:dyDescent="0.2">
      <c r="A268" s="5">
        <v>0</v>
      </c>
      <c r="B268" s="6" t="s">
        <v>1764</v>
      </c>
      <c r="C268" s="7">
        <v>1080</v>
      </c>
      <c r="D268" s="8" t="s">
        <v>1765</v>
      </c>
      <c r="E268" s="8" t="s">
        <v>1766</v>
      </c>
      <c r="F268" s="8" t="s">
        <v>1767</v>
      </c>
      <c r="G268" s="6" t="s">
        <v>84</v>
      </c>
      <c r="H268" s="6" t="s">
        <v>39</v>
      </c>
      <c r="I268" s="8" t="s">
        <v>201</v>
      </c>
      <c r="J268" s="9">
        <v>1</v>
      </c>
      <c r="K268" s="9">
        <v>209</v>
      </c>
      <c r="L268" s="9">
        <v>2024</v>
      </c>
      <c r="M268" s="8" t="s">
        <v>1768</v>
      </c>
      <c r="N268" s="8" t="s">
        <v>42</v>
      </c>
      <c r="O268" s="8" t="s">
        <v>43</v>
      </c>
      <c r="P268" s="6" t="s">
        <v>169</v>
      </c>
      <c r="Q268" s="8" t="s">
        <v>356</v>
      </c>
      <c r="R268" s="10" t="s">
        <v>1769</v>
      </c>
      <c r="S268" s="11" t="s">
        <v>1770</v>
      </c>
      <c r="T268" s="6"/>
      <c r="U268" s="14" t="str">
        <f>HYPERLINK("https://media.infra-m.ru/2107/2107436/cover/2107436.jpg", "Обложка")</f>
        <v>Обложка</v>
      </c>
      <c r="V268" s="14" t="str">
        <f>HYPERLINK("https://znanium.ru/catalog/product/2107436", "Ознакомиться")</f>
        <v>Ознакомиться</v>
      </c>
      <c r="W268" s="8" t="s">
        <v>135</v>
      </c>
      <c r="X268" s="6"/>
      <c r="Y268" s="6"/>
      <c r="Z268" s="6"/>
      <c r="AA268" s="6" t="s">
        <v>342</v>
      </c>
      <c r="AB268" s="8"/>
    </row>
    <row r="269" spans="1:28" s="4" customFormat="1" ht="51.95" customHeight="1" x14ac:dyDescent="0.2">
      <c r="A269" s="5">
        <v>0</v>
      </c>
      <c r="B269" s="6" t="s">
        <v>1771</v>
      </c>
      <c r="C269" s="7">
        <v>1100</v>
      </c>
      <c r="D269" s="8" t="s">
        <v>1772</v>
      </c>
      <c r="E269" s="8" t="s">
        <v>1766</v>
      </c>
      <c r="F269" s="8" t="s">
        <v>1773</v>
      </c>
      <c r="G269" s="6" t="s">
        <v>84</v>
      </c>
      <c r="H269" s="6" t="s">
        <v>97</v>
      </c>
      <c r="I269" s="8" t="s">
        <v>85</v>
      </c>
      <c r="J269" s="9">
        <v>1</v>
      </c>
      <c r="K269" s="9">
        <v>208</v>
      </c>
      <c r="L269" s="9">
        <v>2025</v>
      </c>
      <c r="M269" s="8" t="s">
        <v>1774</v>
      </c>
      <c r="N269" s="8" t="s">
        <v>42</v>
      </c>
      <c r="O269" s="8" t="s">
        <v>43</v>
      </c>
      <c r="P269" s="6" t="s">
        <v>87</v>
      </c>
      <c r="Q269" s="8" t="s">
        <v>88</v>
      </c>
      <c r="R269" s="10" t="s">
        <v>1775</v>
      </c>
      <c r="S269" s="11" t="s">
        <v>1776</v>
      </c>
      <c r="T269" s="6"/>
      <c r="U269" s="14" t="str">
        <f>HYPERLINK("https://media.infra-m.ru/2184/2184532/cover/2184532.jpg", "Обложка")</f>
        <v>Обложка</v>
      </c>
      <c r="V269" s="14" t="str">
        <f>HYPERLINK("https://znanium.ru/catalog/product/2184532", "Ознакомиться")</f>
        <v>Ознакомиться</v>
      </c>
      <c r="W269" s="8" t="s">
        <v>318</v>
      </c>
      <c r="X269" s="6"/>
      <c r="Y269" s="6"/>
      <c r="Z269" s="6"/>
      <c r="AA269" s="6" t="s">
        <v>975</v>
      </c>
      <c r="AB269" s="8"/>
    </row>
    <row r="270" spans="1:28" s="4" customFormat="1" ht="51.95" customHeight="1" x14ac:dyDescent="0.2">
      <c r="A270" s="5">
        <v>0</v>
      </c>
      <c r="B270" s="6" t="s">
        <v>1777</v>
      </c>
      <c r="C270" s="13">
        <v>950</v>
      </c>
      <c r="D270" s="8" t="s">
        <v>1778</v>
      </c>
      <c r="E270" s="8" t="s">
        <v>1779</v>
      </c>
      <c r="F270" s="8" t="s">
        <v>1780</v>
      </c>
      <c r="G270" s="6" t="s">
        <v>84</v>
      </c>
      <c r="H270" s="6" t="s">
        <v>39</v>
      </c>
      <c r="I270" s="8" t="s">
        <v>191</v>
      </c>
      <c r="J270" s="9">
        <v>1</v>
      </c>
      <c r="K270" s="9">
        <v>210</v>
      </c>
      <c r="L270" s="9">
        <v>2023</v>
      </c>
      <c r="M270" s="8" t="s">
        <v>1781</v>
      </c>
      <c r="N270" s="8" t="s">
        <v>42</v>
      </c>
      <c r="O270" s="8" t="s">
        <v>43</v>
      </c>
      <c r="P270" s="6" t="s">
        <v>87</v>
      </c>
      <c r="Q270" s="8" t="s">
        <v>99</v>
      </c>
      <c r="R270" s="10" t="s">
        <v>1782</v>
      </c>
      <c r="S270" s="11" t="s">
        <v>1783</v>
      </c>
      <c r="T270" s="6"/>
      <c r="U270" s="14" t="str">
        <f>HYPERLINK("https://media.infra-m.ru/1993/1993507/cover/1993507.jpg", "Обложка")</f>
        <v>Обложка</v>
      </c>
      <c r="V270" s="14" t="str">
        <f>HYPERLINK("https://znanium.ru/catalog/product/1993507", "Ознакомиться")</f>
        <v>Ознакомиться</v>
      </c>
      <c r="W270" s="8" t="s">
        <v>517</v>
      </c>
      <c r="X270" s="6"/>
      <c r="Y270" s="6"/>
      <c r="Z270" s="6"/>
      <c r="AA270" s="6" t="s">
        <v>136</v>
      </c>
      <c r="AB270" s="8"/>
    </row>
    <row r="271" spans="1:28" s="4" customFormat="1" ht="51.95" customHeight="1" x14ac:dyDescent="0.2">
      <c r="A271" s="5">
        <v>0</v>
      </c>
      <c r="B271" s="6" t="s">
        <v>1784</v>
      </c>
      <c r="C271" s="13">
        <v>700</v>
      </c>
      <c r="D271" s="8" t="s">
        <v>1785</v>
      </c>
      <c r="E271" s="8" t="s">
        <v>1786</v>
      </c>
      <c r="F271" s="8" t="s">
        <v>1787</v>
      </c>
      <c r="G271" s="6" t="s">
        <v>62</v>
      </c>
      <c r="H271" s="6" t="s">
        <v>681</v>
      </c>
      <c r="I271" s="8" t="s">
        <v>191</v>
      </c>
      <c r="J271" s="9">
        <v>1</v>
      </c>
      <c r="K271" s="9">
        <v>194</v>
      </c>
      <c r="L271" s="9">
        <v>2020</v>
      </c>
      <c r="M271" s="8" t="s">
        <v>1788</v>
      </c>
      <c r="N271" s="8" t="s">
        <v>42</v>
      </c>
      <c r="O271" s="8" t="s">
        <v>43</v>
      </c>
      <c r="P271" s="6" t="s">
        <v>55</v>
      </c>
      <c r="Q271" s="8" t="s">
        <v>99</v>
      </c>
      <c r="R271" s="10" t="s">
        <v>691</v>
      </c>
      <c r="S271" s="11"/>
      <c r="T271" s="6"/>
      <c r="U271" s="14" t="str">
        <f>HYPERLINK("https://media.infra-m.ru/1181/1181039/cover/1181039.jpg", "Обложка")</f>
        <v>Обложка</v>
      </c>
      <c r="V271" s="14" t="str">
        <f>HYPERLINK("https://znanium.ru/catalog/product/1181039", "Ознакомиться")</f>
        <v>Ознакомиться</v>
      </c>
      <c r="W271" s="8" t="s">
        <v>1789</v>
      </c>
      <c r="X271" s="6"/>
      <c r="Y271" s="6"/>
      <c r="Z271" s="6"/>
      <c r="AA271" s="6" t="s">
        <v>658</v>
      </c>
      <c r="AB271" s="8"/>
    </row>
    <row r="272" spans="1:28" s="4" customFormat="1" ht="51.95" customHeight="1" x14ac:dyDescent="0.2">
      <c r="A272" s="5">
        <v>0</v>
      </c>
      <c r="B272" s="6" t="s">
        <v>1790</v>
      </c>
      <c r="C272" s="7">
        <v>1030</v>
      </c>
      <c r="D272" s="8" t="s">
        <v>1791</v>
      </c>
      <c r="E272" s="8" t="s">
        <v>1792</v>
      </c>
      <c r="F272" s="8" t="s">
        <v>1787</v>
      </c>
      <c r="G272" s="6" t="s">
        <v>62</v>
      </c>
      <c r="H272" s="6" t="s">
        <v>681</v>
      </c>
      <c r="I272" s="8" t="s">
        <v>201</v>
      </c>
      <c r="J272" s="9">
        <v>1</v>
      </c>
      <c r="K272" s="9">
        <v>228</v>
      </c>
      <c r="L272" s="9">
        <v>2021</v>
      </c>
      <c r="M272" s="8" t="s">
        <v>1793</v>
      </c>
      <c r="N272" s="8" t="s">
        <v>42</v>
      </c>
      <c r="O272" s="8" t="s">
        <v>43</v>
      </c>
      <c r="P272" s="6" t="s">
        <v>55</v>
      </c>
      <c r="Q272" s="8" t="s">
        <v>99</v>
      </c>
      <c r="R272" s="10" t="s">
        <v>691</v>
      </c>
      <c r="S272" s="11"/>
      <c r="T272" s="6"/>
      <c r="U272" s="14" t="str">
        <f>HYPERLINK("https://media.infra-m.ru/1946/1946440/cover/1946440.jpg", "Обложка")</f>
        <v>Обложка</v>
      </c>
      <c r="V272" s="14" t="str">
        <f>HYPERLINK("https://znanium.ru/catalog/product/1181039", "Ознакомиться")</f>
        <v>Ознакомиться</v>
      </c>
      <c r="W272" s="8" t="s">
        <v>1789</v>
      </c>
      <c r="X272" s="6"/>
      <c r="Y272" s="6"/>
      <c r="Z272" s="6"/>
      <c r="AA272" s="6" t="s">
        <v>1794</v>
      </c>
      <c r="AB272" s="8"/>
    </row>
    <row r="273" spans="1:28" s="4" customFormat="1" ht="51.95" customHeight="1" x14ac:dyDescent="0.2">
      <c r="A273" s="5">
        <v>0</v>
      </c>
      <c r="B273" s="6" t="s">
        <v>1795</v>
      </c>
      <c r="C273" s="13">
        <v>960</v>
      </c>
      <c r="D273" s="8" t="s">
        <v>1796</v>
      </c>
      <c r="E273" s="8" t="s">
        <v>1797</v>
      </c>
      <c r="F273" s="8" t="s">
        <v>1798</v>
      </c>
      <c r="G273" s="6" t="s">
        <v>84</v>
      </c>
      <c r="H273" s="6" t="s">
        <v>39</v>
      </c>
      <c r="I273" s="8" t="s">
        <v>141</v>
      </c>
      <c r="J273" s="9">
        <v>1</v>
      </c>
      <c r="K273" s="9">
        <v>205</v>
      </c>
      <c r="L273" s="9">
        <v>2023</v>
      </c>
      <c r="M273" s="8" t="s">
        <v>1799</v>
      </c>
      <c r="N273" s="8" t="s">
        <v>65</v>
      </c>
      <c r="O273" s="8" t="s">
        <v>66</v>
      </c>
      <c r="P273" s="6" t="s">
        <v>87</v>
      </c>
      <c r="Q273" s="8" t="s">
        <v>143</v>
      </c>
      <c r="R273" s="10" t="s">
        <v>1800</v>
      </c>
      <c r="S273" s="11" t="s">
        <v>1801</v>
      </c>
      <c r="T273" s="6"/>
      <c r="U273" s="14" t="str">
        <f>HYPERLINK("https://media.infra-m.ru/1985/1985783/cover/1985783.jpg", "Обложка")</f>
        <v>Обложка</v>
      </c>
      <c r="V273" s="14" t="str">
        <f>HYPERLINK("https://znanium.ru/catalog/product/1985783", "Ознакомиться")</f>
        <v>Ознакомиться</v>
      </c>
      <c r="W273" s="8" t="s">
        <v>1802</v>
      </c>
      <c r="X273" s="6"/>
      <c r="Y273" s="6"/>
      <c r="Z273" s="6"/>
      <c r="AA273" s="6" t="s">
        <v>886</v>
      </c>
      <c r="AB273" s="8"/>
    </row>
    <row r="274" spans="1:28" s="4" customFormat="1" ht="42" customHeight="1" x14ac:dyDescent="0.2">
      <c r="A274" s="5">
        <v>0</v>
      </c>
      <c r="B274" s="6" t="s">
        <v>1803</v>
      </c>
      <c r="C274" s="7">
        <v>1294.9000000000001</v>
      </c>
      <c r="D274" s="8" t="s">
        <v>1804</v>
      </c>
      <c r="E274" s="8" t="s">
        <v>1805</v>
      </c>
      <c r="F274" s="8" t="s">
        <v>1806</v>
      </c>
      <c r="G274" s="6" t="s">
        <v>38</v>
      </c>
      <c r="H274" s="6" t="s">
        <v>294</v>
      </c>
      <c r="I274" s="8"/>
      <c r="J274" s="9">
        <v>1</v>
      </c>
      <c r="K274" s="9">
        <v>288</v>
      </c>
      <c r="L274" s="9">
        <v>2023</v>
      </c>
      <c r="M274" s="8" t="s">
        <v>1807</v>
      </c>
      <c r="N274" s="8" t="s">
        <v>42</v>
      </c>
      <c r="O274" s="8" t="s">
        <v>43</v>
      </c>
      <c r="P274" s="6" t="s">
        <v>87</v>
      </c>
      <c r="Q274" s="8" t="s">
        <v>99</v>
      </c>
      <c r="R274" s="10" t="s">
        <v>534</v>
      </c>
      <c r="S274" s="11"/>
      <c r="T274" s="6"/>
      <c r="U274" s="14" t="str">
        <f>HYPERLINK("https://media.infra-m.ru/1911/1911779/cover/1911779.jpg", "Обложка")</f>
        <v>Обложка</v>
      </c>
      <c r="V274" s="14" t="str">
        <f>HYPERLINK("https://znanium.ru/catalog/product/925814", "Ознакомиться")</f>
        <v>Ознакомиться</v>
      </c>
      <c r="W274" s="8" t="s">
        <v>1184</v>
      </c>
      <c r="X274" s="6"/>
      <c r="Y274" s="6"/>
      <c r="Z274" s="6"/>
      <c r="AA274" s="6" t="s">
        <v>225</v>
      </c>
      <c r="AB274" s="8"/>
    </row>
    <row r="275" spans="1:28" s="4" customFormat="1" ht="51.95" customHeight="1" x14ac:dyDescent="0.2">
      <c r="A275" s="5">
        <v>0</v>
      </c>
      <c r="B275" s="6" t="s">
        <v>1808</v>
      </c>
      <c r="C275" s="7">
        <v>1330</v>
      </c>
      <c r="D275" s="8" t="s">
        <v>1809</v>
      </c>
      <c r="E275" s="8" t="s">
        <v>1810</v>
      </c>
      <c r="F275" s="8" t="s">
        <v>383</v>
      </c>
      <c r="G275" s="6" t="s">
        <v>84</v>
      </c>
      <c r="H275" s="6" t="s">
        <v>294</v>
      </c>
      <c r="I275" s="8"/>
      <c r="J275" s="9">
        <v>1</v>
      </c>
      <c r="K275" s="9">
        <v>414</v>
      </c>
      <c r="L275" s="9">
        <v>2019</v>
      </c>
      <c r="M275" s="8" t="s">
        <v>1811</v>
      </c>
      <c r="N275" s="8" t="s">
        <v>65</v>
      </c>
      <c r="O275" s="8" t="s">
        <v>66</v>
      </c>
      <c r="P275" s="6" t="s">
        <v>87</v>
      </c>
      <c r="Q275" s="8" t="s">
        <v>99</v>
      </c>
      <c r="R275" s="10" t="s">
        <v>1812</v>
      </c>
      <c r="S275" s="11"/>
      <c r="T275" s="6"/>
      <c r="U275" s="14" t="str">
        <f>HYPERLINK("https://media.infra-m.ru/1030/1030671/cover/1030671.jpg", "Обложка")</f>
        <v>Обложка</v>
      </c>
      <c r="V275" s="14" t="str">
        <f>HYPERLINK("https://znanium.ru/catalog/product/2179083", "Ознакомиться")</f>
        <v>Ознакомиться</v>
      </c>
      <c r="W275" s="8" t="s">
        <v>386</v>
      </c>
      <c r="X275" s="6"/>
      <c r="Y275" s="6"/>
      <c r="Z275" s="6"/>
      <c r="AA275" s="6" t="s">
        <v>111</v>
      </c>
      <c r="AB275" s="8"/>
    </row>
    <row r="276" spans="1:28" s="4" customFormat="1" ht="51.95" customHeight="1" x14ac:dyDescent="0.2">
      <c r="A276" s="5">
        <v>0</v>
      </c>
      <c r="B276" s="6" t="s">
        <v>1813</v>
      </c>
      <c r="C276" s="13">
        <v>784.9</v>
      </c>
      <c r="D276" s="8" t="s">
        <v>1814</v>
      </c>
      <c r="E276" s="8" t="s">
        <v>1815</v>
      </c>
      <c r="F276" s="8" t="s">
        <v>1816</v>
      </c>
      <c r="G276" s="6" t="s">
        <v>38</v>
      </c>
      <c r="H276" s="6" t="s">
        <v>294</v>
      </c>
      <c r="I276" s="8"/>
      <c r="J276" s="9">
        <v>1</v>
      </c>
      <c r="K276" s="9">
        <v>268</v>
      </c>
      <c r="L276" s="9">
        <v>2017</v>
      </c>
      <c r="M276" s="8" t="s">
        <v>1817</v>
      </c>
      <c r="N276" s="8" t="s">
        <v>65</v>
      </c>
      <c r="O276" s="8" t="s">
        <v>66</v>
      </c>
      <c r="P276" s="6" t="s">
        <v>87</v>
      </c>
      <c r="Q276" s="8" t="s">
        <v>99</v>
      </c>
      <c r="R276" s="10" t="s">
        <v>1520</v>
      </c>
      <c r="S276" s="11" t="s">
        <v>1818</v>
      </c>
      <c r="T276" s="6"/>
      <c r="U276" s="14" t="str">
        <f>HYPERLINK("https://media.infra-m.ru/0923/0923340/cover/923340.jpg", "Обложка")</f>
        <v>Обложка</v>
      </c>
      <c r="V276" s="14" t="str">
        <f>HYPERLINK("https://znanium.ru/catalog/product/1913860", "Ознакомиться")</f>
        <v>Ознакомиться</v>
      </c>
      <c r="W276" s="8" t="s">
        <v>878</v>
      </c>
      <c r="X276" s="6"/>
      <c r="Y276" s="6"/>
      <c r="Z276" s="6"/>
      <c r="AA276" s="6" t="s">
        <v>296</v>
      </c>
      <c r="AB276" s="8"/>
    </row>
    <row r="277" spans="1:28" s="4" customFormat="1" ht="51.95" customHeight="1" x14ac:dyDescent="0.2">
      <c r="A277" s="5">
        <v>0</v>
      </c>
      <c r="B277" s="6" t="s">
        <v>1819</v>
      </c>
      <c r="C277" s="7">
        <v>1364</v>
      </c>
      <c r="D277" s="8" t="s">
        <v>1820</v>
      </c>
      <c r="E277" s="8" t="s">
        <v>1821</v>
      </c>
      <c r="F277" s="8" t="s">
        <v>1816</v>
      </c>
      <c r="G277" s="6" t="s">
        <v>84</v>
      </c>
      <c r="H277" s="6" t="s">
        <v>294</v>
      </c>
      <c r="I277" s="8"/>
      <c r="J277" s="9">
        <v>1</v>
      </c>
      <c r="K277" s="9">
        <v>272</v>
      </c>
      <c r="L277" s="9">
        <v>2025</v>
      </c>
      <c r="M277" s="8" t="s">
        <v>1822</v>
      </c>
      <c r="N277" s="8" t="s">
        <v>65</v>
      </c>
      <c r="O277" s="8" t="s">
        <v>66</v>
      </c>
      <c r="P277" s="6" t="s">
        <v>87</v>
      </c>
      <c r="Q277" s="8" t="s">
        <v>99</v>
      </c>
      <c r="R277" s="10" t="s">
        <v>1520</v>
      </c>
      <c r="S277" s="11"/>
      <c r="T277" s="6"/>
      <c r="U277" s="14" t="str">
        <f>HYPERLINK("https://media.infra-m.ru/2184/2184153/cover/2184153.jpg", "Обложка")</f>
        <v>Обложка</v>
      </c>
      <c r="V277" s="14" t="str">
        <f>HYPERLINK("https://znanium.ru/catalog/product/1913860", "Ознакомиться")</f>
        <v>Ознакомиться</v>
      </c>
      <c r="W277" s="8" t="s">
        <v>878</v>
      </c>
      <c r="X277" s="6"/>
      <c r="Y277" s="6"/>
      <c r="Z277" s="6"/>
      <c r="AA277" s="6" t="s">
        <v>418</v>
      </c>
      <c r="AB277" s="8"/>
    </row>
    <row r="278" spans="1:28" s="4" customFormat="1" ht="51.95" customHeight="1" x14ac:dyDescent="0.2">
      <c r="A278" s="5">
        <v>0</v>
      </c>
      <c r="B278" s="6" t="s">
        <v>1823</v>
      </c>
      <c r="C278" s="7">
        <v>2120</v>
      </c>
      <c r="D278" s="8" t="s">
        <v>1824</v>
      </c>
      <c r="E278" s="8" t="s">
        <v>1825</v>
      </c>
      <c r="F278" s="8" t="s">
        <v>1826</v>
      </c>
      <c r="G278" s="6" t="s">
        <v>38</v>
      </c>
      <c r="H278" s="6" t="s">
        <v>39</v>
      </c>
      <c r="I278" s="8" t="s">
        <v>201</v>
      </c>
      <c r="J278" s="9">
        <v>1</v>
      </c>
      <c r="K278" s="9">
        <v>424</v>
      </c>
      <c r="L278" s="9">
        <v>2025</v>
      </c>
      <c r="M278" s="8" t="s">
        <v>1827</v>
      </c>
      <c r="N278" s="8" t="s">
        <v>65</v>
      </c>
      <c r="O278" s="8" t="s">
        <v>66</v>
      </c>
      <c r="P278" s="6" t="s">
        <v>87</v>
      </c>
      <c r="Q278" s="8" t="s">
        <v>143</v>
      </c>
      <c r="R278" s="10" t="s">
        <v>1812</v>
      </c>
      <c r="S278" s="11" t="s">
        <v>1828</v>
      </c>
      <c r="T278" s="6"/>
      <c r="U278" s="14" t="str">
        <f>HYPERLINK("https://media.infra-m.ru/2179/2179083/cover/2179083.jpg", "Обложка")</f>
        <v>Обложка</v>
      </c>
      <c r="V278" s="14" t="str">
        <f>HYPERLINK("https://znanium.ru/catalog/product/2179083", "Ознакомиться")</f>
        <v>Ознакомиться</v>
      </c>
      <c r="W278" s="8" t="s">
        <v>386</v>
      </c>
      <c r="X278" s="6"/>
      <c r="Y278" s="6"/>
      <c r="Z278" s="6"/>
      <c r="AA278" s="6" t="s">
        <v>357</v>
      </c>
      <c r="AB278" s="8"/>
    </row>
    <row r="279" spans="1:28" s="4" customFormat="1" ht="51.95" customHeight="1" x14ac:dyDescent="0.2">
      <c r="A279" s="5">
        <v>0</v>
      </c>
      <c r="B279" s="6" t="s">
        <v>1829</v>
      </c>
      <c r="C279" s="7">
        <v>1020</v>
      </c>
      <c r="D279" s="8" t="s">
        <v>1830</v>
      </c>
      <c r="E279" s="8" t="s">
        <v>1831</v>
      </c>
      <c r="F279" s="8" t="s">
        <v>1832</v>
      </c>
      <c r="G279" s="6" t="s">
        <v>84</v>
      </c>
      <c r="H279" s="6" t="s">
        <v>39</v>
      </c>
      <c r="I279" s="8" t="s">
        <v>201</v>
      </c>
      <c r="J279" s="9">
        <v>1</v>
      </c>
      <c r="K279" s="9">
        <v>217</v>
      </c>
      <c r="L279" s="9">
        <v>2024</v>
      </c>
      <c r="M279" s="8" t="s">
        <v>1833</v>
      </c>
      <c r="N279" s="8" t="s">
        <v>65</v>
      </c>
      <c r="O279" s="8" t="s">
        <v>66</v>
      </c>
      <c r="P279" s="6" t="s">
        <v>87</v>
      </c>
      <c r="Q279" s="8" t="s">
        <v>99</v>
      </c>
      <c r="R279" s="10" t="s">
        <v>1834</v>
      </c>
      <c r="S279" s="11" t="s">
        <v>1835</v>
      </c>
      <c r="T279" s="6"/>
      <c r="U279" s="14" t="str">
        <f>HYPERLINK("https://media.infra-m.ru/2142/2142543/cover/2142543.jpg", "Обложка")</f>
        <v>Обложка</v>
      </c>
      <c r="V279" s="14" t="str">
        <f>HYPERLINK("https://znanium.ru/catalog/product/2142543", "Ознакомиться")</f>
        <v>Ознакомиться</v>
      </c>
      <c r="W279" s="8" t="s">
        <v>1836</v>
      </c>
      <c r="X279" s="6"/>
      <c r="Y279" s="6"/>
      <c r="Z279" s="6"/>
      <c r="AA279" s="6" t="s">
        <v>147</v>
      </c>
      <c r="AB279" s="8"/>
    </row>
    <row r="280" spans="1:28" s="4" customFormat="1" ht="51.95" customHeight="1" x14ac:dyDescent="0.2">
      <c r="A280" s="5">
        <v>0</v>
      </c>
      <c r="B280" s="6" t="s">
        <v>1837</v>
      </c>
      <c r="C280" s="13">
        <v>970</v>
      </c>
      <c r="D280" s="8" t="s">
        <v>1838</v>
      </c>
      <c r="E280" s="8" t="s">
        <v>1839</v>
      </c>
      <c r="F280" s="8" t="s">
        <v>1730</v>
      </c>
      <c r="G280" s="6" t="s">
        <v>84</v>
      </c>
      <c r="H280" s="6" t="s">
        <v>951</v>
      </c>
      <c r="I280" s="8" t="s">
        <v>201</v>
      </c>
      <c r="J280" s="9">
        <v>1</v>
      </c>
      <c r="K280" s="9">
        <v>192</v>
      </c>
      <c r="L280" s="9">
        <v>2024</v>
      </c>
      <c r="M280" s="8" t="s">
        <v>1840</v>
      </c>
      <c r="N280" s="8" t="s">
        <v>65</v>
      </c>
      <c r="O280" s="8" t="s">
        <v>66</v>
      </c>
      <c r="P280" s="6" t="s">
        <v>87</v>
      </c>
      <c r="Q280" s="8" t="s">
        <v>99</v>
      </c>
      <c r="R280" s="10" t="s">
        <v>1841</v>
      </c>
      <c r="S280" s="11" t="s">
        <v>1842</v>
      </c>
      <c r="T280" s="6"/>
      <c r="U280" s="14" t="str">
        <f>HYPERLINK("https://media.infra-m.ru/2156/2156665/cover/2156665.jpg", "Обложка")</f>
        <v>Обложка</v>
      </c>
      <c r="V280" s="14" t="str">
        <f>HYPERLINK("https://znanium.ru/catalog/product/2156665", "Ознакомиться")</f>
        <v>Ознакомиться</v>
      </c>
      <c r="W280" s="8" t="s">
        <v>947</v>
      </c>
      <c r="X280" s="6"/>
      <c r="Y280" s="6"/>
      <c r="Z280" s="6"/>
      <c r="AA280" s="6" t="s">
        <v>954</v>
      </c>
      <c r="AB280" s="8"/>
    </row>
    <row r="281" spans="1:28" s="4" customFormat="1" ht="51.95" customHeight="1" x14ac:dyDescent="0.2">
      <c r="A281" s="5">
        <v>0</v>
      </c>
      <c r="B281" s="6" t="s">
        <v>1843</v>
      </c>
      <c r="C281" s="7">
        <v>1984</v>
      </c>
      <c r="D281" s="8" t="s">
        <v>1844</v>
      </c>
      <c r="E281" s="8" t="s">
        <v>1845</v>
      </c>
      <c r="F281" s="8" t="s">
        <v>1846</v>
      </c>
      <c r="G281" s="6" t="s">
        <v>84</v>
      </c>
      <c r="H281" s="6" t="s">
        <v>39</v>
      </c>
      <c r="I281" s="8" t="s">
        <v>191</v>
      </c>
      <c r="J281" s="9">
        <v>1</v>
      </c>
      <c r="K281" s="9">
        <v>396</v>
      </c>
      <c r="L281" s="9">
        <v>2025</v>
      </c>
      <c r="M281" s="8" t="s">
        <v>1847</v>
      </c>
      <c r="N281" s="8" t="s">
        <v>42</v>
      </c>
      <c r="O281" s="8" t="s">
        <v>43</v>
      </c>
      <c r="P281" s="6" t="s">
        <v>169</v>
      </c>
      <c r="Q281" s="8" t="s">
        <v>99</v>
      </c>
      <c r="R281" s="10" t="s">
        <v>1257</v>
      </c>
      <c r="S281" s="11" t="s">
        <v>1848</v>
      </c>
      <c r="T281" s="6"/>
      <c r="U281" s="14" t="str">
        <f>HYPERLINK("https://media.infra-m.ru/2175/2175169/cover/2175169.jpg", "Обложка")</f>
        <v>Обложка</v>
      </c>
      <c r="V281" s="14" t="str">
        <f>HYPERLINK("https://znanium.ru/catalog/product/1891843", "Ознакомиться")</f>
        <v>Ознакомиться</v>
      </c>
      <c r="W281" s="8" t="s">
        <v>1849</v>
      </c>
      <c r="X281" s="6"/>
      <c r="Y281" s="6"/>
      <c r="Z281" s="6"/>
      <c r="AA281" s="6" t="s">
        <v>79</v>
      </c>
      <c r="AB281" s="8"/>
    </row>
    <row r="282" spans="1:28" s="4" customFormat="1" ht="51.95" customHeight="1" x14ac:dyDescent="0.2">
      <c r="A282" s="5">
        <v>0</v>
      </c>
      <c r="B282" s="6" t="s">
        <v>1850</v>
      </c>
      <c r="C282" s="7">
        <v>1980</v>
      </c>
      <c r="D282" s="8" t="s">
        <v>1851</v>
      </c>
      <c r="E282" s="8" t="s">
        <v>1845</v>
      </c>
      <c r="F282" s="8" t="s">
        <v>1846</v>
      </c>
      <c r="G282" s="6" t="s">
        <v>84</v>
      </c>
      <c r="H282" s="6" t="s">
        <v>39</v>
      </c>
      <c r="I282" s="8" t="s">
        <v>85</v>
      </c>
      <c r="J282" s="9">
        <v>1</v>
      </c>
      <c r="K282" s="9">
        <v>396</v>
      </c>
      <c r="L282" s="9">
        <v>2025</v>
      </c>
      <c r="M282" s="8" t="s">
        <v>1852</v>
      </c>
      <c r="N282" s="8" t="s">
        <v>42</v>
      </c>
      <c r="O282" s="8" t="s">
        <v>43</v>
      </c>
      <c r="P282" s="6" t="s">
        <v>169</v>
      </c>
      <c r="Q282" s="8" t="s">
        <v>88</v>
      </c>
      <c r="R282" s="10" t="s">
        <v>1853</v>
      </c>
      <c r="S282" s="11" t="s">
        <v>1854</v>
      </c>
      <c r="T282" s="6"/>
      <c r="U282" s="14" t="str">
        <f>HYPERLINK("https://media.infra-m.ru/2165/2165435/cover/2165435.jpg", "Обложка")</f>
        <v>Обложка</v>
      </c>
      <c r="V282" s="14" t="str">
        <f>HYPERLINK("https://znanium.ru/catalog/product/2165435", "Ознакомиться")</f>
        <v>Ознакомиться</v>
      </c>
      <c r="W282" s="8" t="s">
        <v>1849</v>
      </c>
      <c r="X282" s="6"/>
      <c r="Y282" s="6"/>
      <c r="Z282" s="6" t="s">
        <v>92</v>
      </c>
      <c r="AA282" s="6" t="s">
        <v>79</v>
      </c>
      <c r="AB282" s="8"/>
    </row>
    <row r="283" spans="1:28" s="4" customFormat="1" ht="42" customHeight="1" x14ac:dyDescent="0.2">
      <c r="A283" s="5">
        <v>0</v>
      </c>
      <c r="B283" s="6" t="s">
        <v>1855</v>
      </c>
      <c r="C283" s="7">
        <v>1074</v>
      </c>
      <c r="D283" s="8" t="s">
        <v>1856</v>
      </c>
      <c r="E283" s="8" t="s">
        <v>1857</v>
      </c>
      <c r="F283" s="8" t="s">
        <v>1858</v>
      </c>
      <c r="G283" s="6" t="s">
        <v>62</v>
      </c>
      <c r="H283" s="6" t="s">
        <v>39</v>
      </c>
      <c r="I283" s="8" t="s">
        <v>63</v>
      </c>
      <c r="J283" s="9">
        <v>1</v>
      </c>
      <c r="K283" s="9">
        <v>214</v>
      </c>
      <c r="L283" s="9">
        <v>2025</v>
      </c>
      <c r="M283" s="8" t="s">
        <v>1859</v>
      </c>
      <c r="N283" s="8" t="s">
        <v>42</v>
      </c>
      <c r="O283" s="8" t="s">
        <v>43</v>
      </c>
      <c r="P283" s="6" t="s">
        <v>67</v>
      </c>
      <c r="Q283" s="8" t="s">
        <v>45</v>
      </c>
      <c r="R283" s="10" t="s">
        <v>1860</v>
      </c>
      <c r="S283" s="11"/>
      <c r="T283" s="6"/>
      <c r="U283" s="14" t="str">
        <f>HYPERLINK("https://media.infra-m.ru/2174/2174778/cover/2174778.jpg", "Обложка")</f>
        <v>Обложка</v>
      </c>
      <c r="V283" s="14" t="str">
        <f>HYPERLINK("https://znanium.ru/catalog/product/1984074", "Ознакомиться")</f>
        <v>Ознакомиться</v>
      </c>
      <c r="W283" s="8" t="s">
        <v>1861</v>
      </c>
      <c r="X283" s="6"/>
      <c r="Y283" s="6"/>
      <c r="Z283" s="6"/>
      <c r="AA283" s="6" t="s">
        <v>70</v>
      </c>
      <c r="AB283" s="8"/>
    </row>
    <row r="284" spans="1:28" s="4" customFormat="1" ht="51.95" customHeight="1" x14ac:dyDescent="0.2">
      <c r="A284" s="5">
        <v>0</v>
      </c>
      <c r="B284" s="6" t="s">
        <v>1862</v>
      </c>
      <c r="C284" s="13">
        <v>824</v>
      </c>
      <c r="D284" s="8" t="s">
        <v>1863</v>
      </c>
      <c r="E284" s="8" t="s">
        <v>1864</v>
      </c>
      <c r="F284" s="8" t="s">
        <v>1865</v>
      </c>
      <c r="G284" s="6" t="s">
        <v>84</v>
      </c>
      <c r="H284" s="6" t="s">
        <v>39</v>
      </c>
      <c r="I284" s="8" t="s">
        <v>85</v>
      </c>
      <c r="J284" s="9">
        <v>1</v>
      </c>
      <c r="K284" s="9">
        <v>179</v>
      </c>
      <c r="L284" s="9">
        <v>2024</v>
      </c>
      <c r="M284" s="8" t="s">
        <v>1866</v>
      </c>
      <c r="N284" s="8" t="s">
        <v>42</v>
      </c>
      <c r="O284" s="8" t="s">
        <v>43</v>
      </c>
      <c r="P284" s="6" t="s">
        <v>87</v>
      </c>
      <c r="Q284" s="8" t="s">
        <v>88</v>
      </c>
      <c r="R284" s="10" t="s">
        <v>1867</v>
      </c>
      <c r="S284" s="11" t="s">
        <v>1868</v>
      </c>
      <c r="T284" s="6" t="s">
        <v>47</v>
      </c>
      <c r="U284" s="14" t="str">
        <f>HYPERLINK("https://media.infra-m.ru/2086/2086833/cover/2086833.jpg", "Обложка")</f>
        <v>Обложка</v>
      </c>
      <c r="V284" s="14" t="str">
        <f>HYPERLINK("https://znanium.ru/catalog/product/1039173", "Ознакомиться")</f>
        <v>Ознакомиться</v>
      </c>
      <c r="W284" s="8" t="s">
        <v>479</v>
      </c>
      <c r="X284" s="6"/>
      <c r="Y284" s="6"/>
      <c r="Z284" s="6"/>
      <c r="AA284" s="6" t="s">
        <v>79</v>
      </c>
      <c r="AB284" s="8"/>
    </row>
    <row r="285" spans="1:28" s="4" customFormat="1" ht="42" customHeight="1" x14ac:dyDescent="0.2">
      <c r="A285" s="5">
        <v>0</v>
      </c>
      <c r="B285" s="6" t="s">
        <v>1869</v>
      </c>
      <c r="C285" s="13">
        <v>800</v>
      </c>
      <c r="D285" s="8" t="s">
        <v>1870</v>
      </c>
      <c r="E285" s="8" t="s">
        <v>1871</v>
      </c>
      <c r="F285" s="8" t="s">
        <v>1872</v>
      </c>
      <c r="G285" s="6" t="s">
        <v>62</v>
      </c>
      <c r="H285" s="6" t="s">
        <v>39</v>
      </c>
      <c r="I285" s="8" t="s">
        <v>63</v>
      </c>
      <c r="J285" s="9">
        <v>1</v>
      </c>
      <c r="K285" s="9">
        <v>204</v>
      </c>
      <c r="L285" s="9">
        <v>2022</v>
      </c>
      <c r="M285" s="8" t="s">
        <v>1873</v>
      </c>
      <c r="N285" s="8" t="s">
        <v>42</v>
      </c>
      <c r="O285" s="8" t="s">
        <v>43</v>
      </c>
      <c r="P285" s="6" t="s">
        <v>67</v>
      </c>
      <c r="Q285" s="8" t="s">
        <v>45</v>
      </c>
      <c r="R285" s="10" t="s">
        <v>77</v>
      </c>
      <c r="S285" s="11"/>
      <c r="T285" s="6"/>
      <c r="U285" s="14" t="str">
        <f>HYPERLINK("https://media.infra-m.ru/1853/1853838/cover/1853838.jpg", "Обложка")</f>
        <v>Обложка</v>
      </c>
      <c r="V285" s="14" t="str">
        <f>HYPERLINK("https://znanium.ru/catalog/product/1853838", "Ознакомиться")</f>
        <v>Ознакомиться</v>
      </c>
      <c r="W285" s="8" t="s">
        <v>318</v>
      </c>
      <c r="X285" s="6"/>
      <c r="Y285" s="6"/>
      <c r="Z285" s="6"/>
      <c r="AA285" s="6" t="s">
        <v>693</v>
      </c>
      <c r="AB285" s="8"/>
    </row>
    <row r="286" spans="1:28" s="4" customFormat="1" ht="42" customHeight="1" x14ac:dyDescent="0.2">
      <c r="A286" s="5">
        <v>0</v>
      </c>
      <c r="B286" s="6" t="s">
        <v>1874</v>
      </c>
      <c r="C286" s="13">
        <v>880</v>
      </c>
      <c r="D286" s="8" t="s">
        <v>1875</v>
      </c>
      <c r="E286" s="8" t="s">
        <v>1876</v>
      </c>
      <c r="F286" s="8" t="s">
        <v>1877</v>
      </c>
      <c r="G286" s="6" t="s">
        <v>62</v>
      </c>
      <c r="H286" s="6" t="s">
        <v>97</v>
      </c>
      <c r="I286" s="8" t="s">
        <v>201</v>
      </c>
      <c r="J286" s="9">
        <v>1</v>
      </c>
      <c r="K286" s="9">
        <v>176</v>
      </c>
      <c r="L286" s="9">
        <v>2024</v>
      </c>
      <c r="M286" s="8" t="s">
        <v>1878</v>
      </c>
      <c r="N286" s="8" t="s">
        <v>42</v>
      </c>
      <c r="O286" s="8" t="s">
        <v>43</v>
      </c>
      <c r="P286" s="6" t="s">
        <v>87</v>
      </c>
      <c r="Q286" s="8" t="s">
        <v>99</v>
      </c>
      <c r="R286" s="10" t="s">
        <v>471</v>
      </c>
      <c r="S286" s="11"/>
      <c r="T286" s="6"/>
      <c r="U286" s="14" t="str">
        <f>HYPERLINK("https://media.infra-m.ru/2170/2170873/cover/2170873.jpg", "Обложка")</f>
        <v>Обложка</v>
      </c>
      <c r="V286" s="14" t="str">
        <f>HYPERLINK("https://znanium.ru/catalog/product/2170873", "Ознакомиться")</f>
        <v>Ознакомиться</v>
      </c>
      <c r="W286" s="8" t="s">
        <v>507</v>
      </c>
      <c r="X286" s="6"/>
      <c r="Y286" s="6"/>
      <c r="Z286" s="6"/>
      <c r="AA286" s="6" t="s">
        <v>119</v>
      </c>
      <c r="AB286" s="8"/>
    </row>
    <row r="287" spans="1:28" s="4" customFormat="1" ht="42" customHeight="1" x14ac:dyDescent="0.2">
      <c r="A287" s="5">
        <v>0</v>
      </c>
      <c r="B287" s="6" t="s">
        <v>1879</v>
      </c>
      <c r="C287" s="13">
        <v>590</v>
      </c>
      <c r="D287" s="8" t="s">
        <v>1880</v>
      </c>
      <c r="E287" s="8" t="s">
        <v>1881</v>
      </c>
      <c r="F287" s="8" t="s">
        <v>1882</v>
      </c>
      <c r="G287" s="6" t="s">
        <v>62</v>
      </c>
      <c r="H287" s="6" t="s">
        <v>39</v>
      </c>
      <c r="I287" s="8" t="s">
        <v>63</v>
      </c>
      <c r="J287" s="9">
        <v>1</v>
      </c>
      <c r="K287" s="9">
        <v>128</v>
      </c>
      <c r="L287" s="9">
        <v>2024</v>
      </c>
      <c r="M287" s="8" t="s">
        <v>1883</v>
      </c>
      <c r="N287" s="8" t="s">
        <v>42</v>
      </c>
      <c r="O287" s="8" t="s">
        <v>43</v>
      </c>
      <c r="P287" s="6" t="s">
        <v>67</v>
      </c>
      <c r="Q287" s="8" t="s">
        <v>45</v>
      </c>
      <c r="R287" s="10" t="s">
        <v>633</v>
      </c>
      <c r="S287" s="11"/>
      <c r="T287" s="6"/>
      <c r="U287" s="14" t="str">
        <f>HYPERLINK("https://media.infra-m.ru/2086/2086852/cover/2086852.jpg", "Обложка")</f>
        <v>Обложка</v>
      </c>
      <c r="V287" s="14" t="str">
        <f>HYPERLINK("https://znanium.ru/catalog/product/2086852", "Ознакомиться")</f>
        <v>Ознакомиться</v>
      </c>
      <c r="W287" s="8" t="s">
        <v>1884</v>
      </c>
      <c r="X287" s="6"/>
      <c r="Y287" s="6"/>
      <c r="Z287" s="6"/>
      <c r="AA287" s="6" t="s">
        <v>49</v>
      </c>
      <c r="AB287" s="8"/>
    </row>
    <row r="288" spans="1:28" s="4" customFormat="1" ht="44.1" customHeight="1" x14ac:dyDescent="0.2">
      <c r="A288" s="5">
        <v>0</v>
      </c>
      <c r="B288" s="6" t="s">
        <v>1885</v>
      </c>
      <c r="C288" s="7">
        <v>1074</v>
      </c>
      <c r="D288" s="8" t="s">
        <v>1886</v>
      </c>
      <c r="E288" s="8" t="s">
        <v>1887</v>
      </c>
      <c r="F288" s="8" t="s">
        <v>1888</v>
      </c>
      <c r="G288" s="6" t="s">
        <v>62</v>
      </c>
      <c r="H288" s="6" t="s">
        <v>39</v>
      </c>
      <c r="I288" s="8" t="s">
        <v>63</v>
      </c>
      <c r="J288" s="9">
        <v>1</v>
      </c>
      <c r="K288" s="9">
        <v>215</v>
      </c>
      <c r="L288" s="9">
        <v>2024</v>
      </c>
      <c r="M288" s="8" t="s">
        <v>1889</v>
      </c>
      <c r="N288" s="8" t="s">
        <v>42</v>
      </c>
      <c r="O288" s="8" t="s">
        <v>43</v>
      </c>
      <c r="P288" s="6" t="s">
        <v>67</v>
      </c>
      <c r="Q288" s="8" t="s">
        <v>45</v>
      </c>
      <c r="R288" s="10" t="s">
        <v>1890</v>
      </c>
      <c r="S288" s="11"/>
      <c r="T288" s="6"/>
      <c r="U288" s="14" t="str">
        <f>HYPERLINK("https://media.infra-m.ru/2159/2159181/cover/2159181.jpg", "Обложка")</f>
        <v>Обложка</v>
      </c>
      <c r="V288" s="14" t="str">
        <f>HYPERLINK("https://znanium.ru/catalog/product/1853445", "Ознакомиться")</f>
        <v>Ознакомиться</v>
      </c>
      <c r="W288" s="8" t="s">
        <v>118</v>
      </c>
      <c r="X288" s="6"/>
      <c r="Y288" s="6"/>
      <c r="Z288" s="6"/>
      <c r="AA288" s="6" t="s">
        <v>147</v>
      </c>
      <c r="AB288" s="8"/>
    </row>
    <row r="289" spans="1:28" s="4" customFormat="1" ht="51.95" customHeight="1" x14ac:dyDescent="0.2">
      <c r="A289" s="5">
        <v>0</v>
      </c>
      <c r="B289" s="6" t="s">
        <v>1891</v>
      </c>
      <c r="C289" s="13">
        <v>830</v>
      </c>
      <c r="D289" s="8" t="s">
        <v>1892</v>
      </c>
      <c r="E289" s="8" t="s">
        <v>1893</v>
      </c>
      <c r="F289" s="8" t="s">
        <v>1894</v>
      </c>
      <c r="G289" s="6" t="s">
        <v>84</v>
      </c>
      <c r="H289" s="6" t="s">
        <v>39</v>
      </c>
      <c r="I289" s="8" t="s">
        <v>40</v>
      </c>
      <c r="J289" s="9">
        <v>1</v>
      </c>
      <c r="K289" s="9">
        <v>167</v>
      </c>
      <c r="L289" s="9">
        <v>2024</v>
      </c>
      <c r="M289" s="8" t="s">
        <v>1895</v>
      </c>
      <c r="N289" s="8" t="s">
        <v>42</v>
      </c>
      <c r="O289" s="8" t="s">
        <v>43</v>
      </c>
      <c r="P289" s="6" t="s">
        <v>55</v>
      </c>
      <c r="Q289" s="8" t="s">
        <v>45</v>
      </c>
      <c r="R289" s="10" t="s">
        <v>1896</v>
      </c>
      <c r="S289" s="11"/>
      <c r="T289" s="6"/>
      <c r="U289" s="14" t="str">
        <f>HYPERLINK("https://media.infra-m.ru/2118/2118099/cover/2118099.jpg", "Обложка")</f>
        <v>Обложка</v>
      </c>
      <c r="V289" s="14" t="str">
        <f>HYPERLINK("https://znanium.ru/catalog/product/2166613", "Ознакомиться")</f>
        <v>Ознакомиться</v>
      </c>
      <c r="W289" s="8" t="s">
        <v>135</v>
      </c>
      <c r="X289" s="6"/>
      <c r="Y289" s="6"/>
      <c r="Z289" s="6"/>
      <c r="AA289" s="6" t="s">
        <v>155</v>
      </c>
      <c r="AB289" s="8"/>
    </row>
    <row r="290" spans="1:28" s="4" customFormat="1" ht="51.95" customHeight="1" x14ac:dyDescent="0.2">
      <c r="A290" s="5">
        <v>0</v>
      </c>
      <c r="B290" s="6" t="s">
        <v>1897</v>
      </c>
      <c r="C290" s="13">
        <v>994</v>
      </c>
      <c r="D290" s="8" t="s">
        <v>1898</v>
      </c>
      <c r="E290" s="8" t="s">
        <v>1899</v>
      </c>
      <c r="F290" s="8" t="s">
        <v>1900</v>
      </c>
      <c r="G290" s="6" t="s">
        <v>84</v>
      </c>
      <c r="H290" s="6" t="s">
        <v>39</v>
      </c>
      <c r="I290" s="8" t="s">
        <v>141</v>
      </c>
      <c r="J290" s="9">
        <v>1</v>
      </c>
      <c r="K290" s="9">
        <v>220</v>
      </c>
      <c r="L290" s="9">
        <v>2023</v>
      </c>
      <c r="M290" s="8" t="s">
        <v>1901</v>
      </c>
      <c r="N290" s="8" t="s">
        <v>42</v>
      </c>
      <c r="O290" s="8" t="s">
        <v>43</v>
      </c>
      <c r="P290" s="6" t="s">
        <v>87</v>
      </c>
      <c r="Q290" s="8" t="s">
        <v>143</v>
      </c>
      <c r="R290" s="10" t="s">
        <v>1902</v>
      </c>
      <c r="S290" s="11" t="s">
        <v>1903</v>
      </c>
      <c r="T290" s="6"/>
      <c r="U290" s="14" t="str">
        <f>HYPERLINK("https://media.infra-m.ru/2002/2002644/cover/2002644.jpg", "Обложка")</f>
        <v>Обложка</v>
      </c>
      <c r="V290" s="14" t="str">
        <f>HYPERLINK("https://znanium.ru/catalog/product/762235", "Ознакомиться")</f>
        <v>Ознакомиться</v>
      </c>
      <c r="W290" s="8" t="s">
        <v>1904</v>
      </c>
      <c r="X290" s="6"/>
      <c r="Y290" s="6"/>
      <c r="Z290" s="6"/>
      <c r="AA290" s="6" t="s">
        <v>418</v>
      </c>
      <c r="AB290" s="8"/>
    </row>
    <row r="291" spans="1:28" s="4" customFormat="1" ht="44.1" customHeight="1" x14ac:dyDescent="0.2">
      <c r="A291" s="5">
        <v>0</v>
      </c>
      <c r="B291" s="6" t="s">
        <v>1905</v>
      </c>
      <c r="C291" s="7">
        <v>1190</v>
      </c>
      <c r="D291" s="8" t="s">
        <v>1906</v>
      </c>
      <c r="E291" s="8" t="s">
        <v>1907</v>
      </c>
      <c r="F291" s="8" t="s">
        <v>1908</v>
      </c>
      <c r="G291" s="6" t="s">
        <v>62</v>
      </c>
      <c r="H291" s="6" t="s">
        <v>39</v>
      </c>
      <c r="I291" s="8" t="s">
        <v>63</v>
      </c>
      <c r="J291" s="9">
        <v>1</v>
      </c>
      <c r="K291" s="9">
        <v>245</v>
      </c>
      <c r="L291" s="9">
        <v>2024</v>
      </c>
      <c r="M291" s="8" t="s">
        <v>1909</v>
      </c>
      <c r="N291" s="8" t="s">
        <v>42</v>
      </c>
      <c r="O291" s="8" t="s">
        <v>43</v>
      </c>
      <c r="P291" s="6" t="s">
        <v>67</v>
      </c>
      <c r="Q291" s="8" t="s">
        <v>45</v>
      </c>
      <c r="R291" s="10" t="s">
        <v>1910</v>
      </c>
      <c r="S291" s="11"/>
      <c r="T291" s="6"/>
      <c r="U291" s="14" t="str">
        <f>HYPERLINK("https://media.infra-m.ru/2085/2085936/cover/2085936.jpg", "Обложка")</f>
        <v>Обложка</v>
      </c>
      <c r="V291" s="14" t="str">
        <f>HYPERLINK("https://znanium.ru/catalog/product/2085936", "Ознакомиться")</f>
        <v>Ознакомиться</v>
      </c>
      <c r="W291" s="8" t="s">
        <v>241</v>
      </c>
      <c r="X291" s="6"/>
      <c r="Y291" s="6"/>
      <c r="Z291" s="6"/>
      <c r="AA291" s="6" t="s">
        <v>128</v>
      </c>
      <c r="AB291" s="8"/>
    </row>
    <row r="292" spans="1:28" s="4" customFormat="1" ht="42" customHeight="1" x14ac:dyDescent="0.2">
      <c r="A292" s="5">
        <v>0</v>
      </c>
      <c r="B292" s="6" t="s">
        <v>1911</v>
      </c>
      <c r="C292" s="7">
        <v>1810</v>
      </c>
      <c r="D292" s="8" t="s">
        <v>1912</v>
      </c>
      <c r="E292" s="8" t="s">
        <v>1913</v>
      </c>
      <c r="F292" s="8" t="s">
        <v>1914</v>
      </c>
      <c r="G292" s="6" t="s">
        <v>38</v>
      </c>
      <c r="H292" s="6" t="s">
        <v>39</v>
      </c>
      <c r="I292" s="8" t="s">
        <v>63</v>
      </c>
      <c r="J292" s="9">
        <v>1</v>
      </c>
      <c r="K292" s="9">
        <v>356</v>
      </c>
      <c r="L292" s="9">
        <v>2025</v>
      </c>
      <c r="M292" s="8" t="s">
        <v>1915</v>
      </c>
      <c r="N292" s="8" t="s">
        <v>65</v>
      </c>
      <c r="O292" s="8" t="s">
        <v>66</v>
      </c>
      <c r="P292" s="6" t="s">
        <v>67</v>
      </c>
      <c r="Q292" s="8" t="s">
        <v>45</v>
      </c>
      <c r="R292" s="10" t="s">
        <v>1916</v>
      </c>
      <c r="S292" s="11"/>
      <c r="T292" s="6"/>
      <c r="U292" s="14" t="str">
        <f>HYPERLINK("https://media.infra-m.ru/2168/2168595/cover/2168595.jpg", "Обложка")</f>
        <v>Обложка</v>
      </c>
      <c r="V292" s="14" t="str">
        <f>HYPERLINK("https://znanium.ru/catalog/product/2168595", "Ознакомиться")</f>
        <v>Ознакомиться</v>
      </c>
      <c r="W292" s="8" t="s">
        <v>118</v>
      </c>
      <c r="X292" s="6" t="s">
        <v>1917</v>
      </c>
      <c r="Y292" s="6"/>
      <c r="Z292" s="6"/>
      <c r="AA292" s="6" t="s">
        <v>234</v>
      </c>
      <c r="AB292" s="8"/>
    </row>
    <row r="293" spans="1:28" s="4" customFormat="1" ht="51.95" customHeight="1" x14ac:dyDescent="0.2">
      <c r="A293" s="5">
        <v>0</v>
      </c>
      <c r="B293" s="6" t="s">
        <v>1918</v>
      </c>
      <c r="C293" s="7">
        <v>1100</v>
      </c>
      <c r="D293" s="8" t="s">
        <v>1919</v>
      </c>
      <c r="E293" s="8" t="s">
        <v>1920</v>
      </c>
      <c r="F293" s="8" t="s">
        <v>1921</v>
      </c>
      <c r="G293" s="6" t="s">
        <v>84</v>
      </c>
      <c r="H293" s="6" t="s">
        <v>39</v>
      </c>
      <c r="I293" s="8" t="s">
        <v>201</v>
      </c>
      <c r="J293" s="9">
        <v>1</v>
      </c>
      <c r="K293" s="9">
        <v>219</v>
      </c>
      <c r="L293" s="9">
        <v>2025</v>
      </c>
      <c r="M293" s="8" t="s">
        <v>1922</v>
      </c>
      <c r="N293" s="8" t="s">
        <v>65</v>
      </c>
      <c r="O293" s="8" t="s">
        <v>66</v>
      </c>
      <c r="P293" s="6" t="s">
        <v>87</v>
      </c>
      <c r="Q293" s="8" t="s">
        <v>814</v>
      </c>
      <c r="R293" s="10" t="s">
        <v>1923</v>
      </c>
      <c r="S293" s="11" t="s">
        <v>1924</v>
      </c>
      <c r="T293" s="6" t="s">
        <v>47</v>
      </c>
      <c r="U293" s="14" t="str">
        <f>HYPERLINK("https://media.infra-m.ru/2180/2180462/cover/2180462.jpg", "Обложка")</f>
        <v>Обложка</v>
      </c>
      <c r="V293" s="14" t="str">
        <f>HYPERLINK("https://znanium.ru/catalog/product/2180462", "Ознакомиться")</f>
        <v>Ознакомиться</v>
      </c>
      <c r="W293" s="8" t="s">
        <v>1925</v>
      </c>
      <c r="X293" s="6"/>
      <c r="Y293" s="6"/>
      <c r="Z293" s="6"/>
      <c r="AA293" s="6" t="s">
        <v>49</v>
      </c>
      <c r="AB293" s="8"/>
    </row>
    <row r="294" spans="1:28" s="4" customFormat="1" ht="42" customHeight="1" x14ac:dyDescent="0.2">
      <c r="A294" s="5">
        <v>0</v>
      </c>
      <c r="B294" s="6" t="s">
        <v>1926</v>
      </c>
      <c r="C294" s="7">
        <v>1790</v>
      </c>
      <c r="D294" s="8" t="s">
        <v>1927</v>
      </c>
      <c r="E294" s="8" t="s">
        <v>1928</v>
      </c>
      <c r="F294" s="8" t="s">
        <v>1929</v>
      </c>
      <c r="G294" s="6" t="s">
        <v>38</v>
      </c>
      <c r="H294" s="6" t="s">
        <v>39</v>
      </c>
      <c r="I294" s="8" t="s">
        <v>201</v>
      </c>
      <c r="J294" s="9">
        <v>1</v>
      </c>
      <c r="K294" s="9">
        <v>350</v>
      </c>
      <c r="L294" s="9">
        <v>2025</v>
      </c>
      <c r="M294" s="8" t="s">
        <v>1930</v>
      </c>
      <c r="N294" s="8" t="s">
        <v>42</v>
      </c>
      <c r="O294" s="8" t="s">
        <v>43</v>
      </c>
      <c r="P294" s="6" t="s">
        <v>87</v>
      </c>
      <c r="Q294" s="8" t="s">
        <v>356</v>
      </c>
      <c r="R294" s="10" t="s">
        <v>459</v>
      </c>
      <c r="S294" s="11"/>
      <c r="T294" s="6"/>
      <c r="U294" s="14" t="str">
        <f>HYPERLINK("https://media.infra-m.ru/2144/2144381/cover/2144381.jpg", "Обложка")</f>
        <v>Обложка</v>
      </c>
      <c r="V294" s="14" t="str">
        <f>HYPERLINK("https://znanium.ru/catalog/product/2144381", "Ознакомиться")</f>
        <v>Ознакомиться</v>
      </c>
      <c r="W294" s="8" t="s">
        <v>135</v>
      </c>
      <c r="X294" s="6" t="s">
        <v>1371</v>
      </c>
      <c r="Y294" s="6"/>
      <c r="Z294" s="6"/>
      <c r="AA294" s="6" t="s">
        <v>234</v>
      </c>
      <c r="AB294" s="8"/>
    </row>
    <row r="295" spans="1:28" s="4" customFormat="1" ht="42" customHeight="1" x14ac:dyDescent="0.2">
      <c r="A295" s="5">
        <v>0</v>
      </c>
      <c r="B295" s="6" t="s">
        <v>1931</v>
      </c>
      <c r="C295" s="7">
        <v>2100</v>
      </c>
      <c r="D295" s="8" t="s">
        <v>1932</v>
      </c>
      <c r="E295" s="8" t="s">
        <v>1933</v>
      </c>
      <c r="F295" s="8" t="s">
        <v>1934</v>
      </c>
      <c r="G295" s="6" t="s">
        <v>38</v>
      </c>
      <c r="H295" s="6" t="s">
        <v>39</v>
      </c>
      <c r="I295" s="8" t="s">
        <v>201</v>
      </c>
      <c r="J295" s="9">
        <v>1</v>
      </c>
      <c r="K295" s="9">
        <v>417</v>
      </c>
      <c r="L295" s="9">
        <v>2025</v>
      </c>
      <c r="M295" s="8" t="s">
        <v>1935</v>
      </c>
      <c r="N295" s="8" t="s">
        <v>42</v>
      </c>
      <c r="O295" s="8" t="s">
        <v>43</v>
      </c>
      <c r="P295" s="6" t="s">
        <v>169</v>
      </c>
      <c r="Q295" s="8" t="s">
        <v>356</v>
      </c>
      <c r="R295" s="10" t="s">
        <v>1936</v>
      </c>
      <c r="S295" s="11"/>
      <c r="T295" s="6"/>
      <c r="U295" s="14" t="str">
        <f>HYPERLINK("https://media.infra-m.ru/2137/2137639/cover/2137639.jpg", "Обложка")</f>
        <v>Обложка</v>
      </c>
      <c r="V295" s="14" t="str">
        <f>HYPERLINK("https://znanium.ru/catalog/product/2137639", "Ознакомиться")</f>
        <v>Ознакомиться</v>
      </c>
      <c r="W295" s="8" t="s">
        <v>135</v>
      </c>
      <c r="X295" s="6" t="s">
        <v>242</v>
      </c>
      <c r="Y295" s="6"/>
      <c r="Z295" s="6"/>
      <c r="AA295" s="6" t="s">
        <v>234</v>
      </c>
      <c r="AB295" s="8" t="s">
        <v>1937</v>
      </c>
    </row>
    <row r="296" spans="1:28" s="4" customFormat="1" ht="51.95" customHeight="1" x14ac:dyDescent="0.2">
      <c r="A296" s="5">
        <v>0</v>
      </c>
      <c r="B296" s="6" t="s">
        <v>1938</v>
      </c>
      <c r="C296" s="7">
        <v>1830</v>
      </c>
      <c r="D296" s="8" t="s">
        <v>1939</v>
      </c>
      <c r="E296" s="8" t="s">
        <v>1940</v>
      </c>
      <c r="F296" s="8" t="s">
        <v>1321</v>
      </c>
      <c r="G296" s="6" t="s">
        <v>38</v>
      </c>
      <c r="H296" s="6" t="s">
        <v>39</v>
      </c>
      <c r="I296" s="8" t="s">
        <v>201</v>
      </c>
      <c r="J296" s="9">
        <v>1</v>
      </c>
      <c r="K296" s="9">
        <v>405</v>
      </c>
      <c r="L296" s="9">
        <v>2023</v>
      </c>
      <c r="M296" s="8" t="s">
        <v>1941</v>
      </c>
      <c r="N296" s="8" t="s">
        <v>42</v>
      </c>
      <c r="O296" s="8" t="s">
        <v>43</v>
      </c>
      <c r="P296" s="6" t="s">
        <v>169</v>
      </c>
      <c r="Q296" s="8" t="s">
        <v>356</v>
      </c>
      <c r="R296" s="10" t="s">
        <v>587</v>
      </c>
      <c r="S296" s="11" t="s">
        <v>1942</v>
      </c>
      <c r="T296" s="6" t="s">
        <v>47</v>
      </c>
      <c r="U296" s="14" t="str">
        <f>HYPERLINK("https://media.infra-m.ru/2011/2011492/cover/2011492.jpg", "Обложка")</f>
        <v>Обложка</v>
      </c>
      <c r="V296" s="14" t="str">
        <f>HYPERLINK("https://znanium.ru/catalog/product/1912089", "Ознакомиться")</f>
        <v>Ознакомиться</v>
      </c>
      <c r="W296" s="8" t="s">
        <v>1325</v>
      </c>
      <c r="X296" s="6"/>
      <c r="Y296" s="6"/>
      <c r="Z296" s="6"/>
      <c r="AA296" s="6" t="s">
        <v>136</v>
      </c>
      <c r="AB296" s="8"/>
    </row>
    <row r="297" spans="1:28" s="4" customFormat="1" ht="42" customHeight="1" x14ac:dyDescent="0.2">
      <c r="A297" s="5">
        <v>0</v>
      </c>
      <c r="B297" s="6" t="s">
        <v>1943</v>
      </c>
      <c r="C297" s="7">
        <v>1200</v>
      </c>
      <c r="D297" s="8" t="s">
        <v>1944</v>
      </c>
      <c r="E297" s="8" t="s">
        <v>1945</v>
      </c>
      <c r="F297" s="8" t="s">
        <v>1946</v>
      </c>
      <c r="G297" s="6" t="s">
        <v>38</v>
      </c>
      <c r="H297" s="6" t="s">
        <v>39</v>
      </c>
      <c r="I297" s="8" t="s">
        <v>1947</v>
      </c>
      <c r="J297" s="9">
        <v>1</v>
      </c>
      <c r="K297" s="9">
        <v>227</v>
      </c>
      <c r="L297" s="9">
        <v>2025</v>
      </c>
      <c r="M297" s="8" t="s">
        <v>1948</v>
      </c>
      <c r="N297" s="8" t="s">
        <v>42</v>
      </c>
      <c r="O297" s="8" t="s">
        <v>43</v>
      </c>
      <c r="P297" s="6" t="s">
        <v>87</v>
      </c>
      <c r="Q297" s="8" t="s">
        <v>356</v>
      </c>
      <c r="R297" s="10" t="s">
        <v>1949</v>
      </c>
      <c r="S297" s="11"/>
      <c r="T297" s="6"/>
      <c r="U297" s="14" t="str">
        <f>HYPERLINK("https://media.infra-m.ru/2147/2147311/cover/2147311.jpg", "Обложка")</f>
        <v>Обложка</v>
      </c>
      <c r="V297" s="14" t="str">
        <f>HYPERLINK("https://znanium.ru/catalog/product/2147311", "Ознакомиться")</f>
        <v>Ознакомиться</v>
      </c>
      <c r="W297" s="8" t="s">
        <v>1950</v>
      </c>
      <c r="X297" s="6" t="s">
        <v>1139</v>
      </c>
      <c r="Y297" s="6"/>
      <c r="Z297" s="6"/>
      <c r="AA297" s="6" t="s">
        <v>234</v>
      </c>
      <c r="AB297" s="8"/>
    </row>
    <row r="298" spans="1:28" s="4" customFormat="1" ht="51.95" customHeight="1" x14ac:dyDescent="0.2">
      <c r="A298" s="5">
        <v>0</v>
      </c>
      <c r="B298" s="6" t="s">
        <v>1951</v>
      </c>
      <c r="C298" s="13">
        <v>934</v>
      </c>
      <c r="D298" s="8" t="s">
        <v>1952</v>
      </c>
      <c r="E298" s="8" t="s">
        <v>1953</v>
      </c>
      <c r="F298" s="8" t="s">
        <v>722</v>
      </c>
      <c r="G298" s="6" t="s">
        <v>62</v>
      </c>
      <c r="H298" s="6" t="s">
        <v>39</v>
      </c>
      <c r="I298" s="8" t="s">
        <v>141</v>
      </c>
      <c r="J298" s="9">
        <v>1</v>
      </c>
      <c r="K298" s="9">
        <v>187</v>
      </c>
      <c r="L298" s="9">
        <v>2025</v>
      </c>
      <c r="M298" s="8" t="s">
        <v>1954</v>
      </c>
      <c r="N298" s="8" t="s">
        <v>42</v>
      </c>
      <c r="O298" s="8" t="s">
        <v>43</v>
      </c>
      <c r="P298" s="6" t="s">
        <v>169</v>
      </c>
      <c r="Q298" s="8" t="s">
        <v>143</v>
      </c>
      <c r="R298" s="10" t="s">
        <v>1955</v>
      </c>
      <c r="S298" s="11" t="s">
        <v>1956</v>
      </c>
      <c r="T298" s="6"/>
      <c r="U298" s="14" t="str">
        <f>HYPERLINK("https://media.infra-m.ru/2118/2118732/cover/2118732.jpg", "Обложка")</f>
        <v>Обложка</v>
      </c>
      <c r="V298" s="14" t="str">
        <f>HYPERLINK("https://znanium.ru/catalog/product/1900992", "Ознакомиться")</f>
        <v>Ознакомиться</v>
      </c>
      <c r="W298" s="8" t="s">
        <v>726</v>
      </c>
      <c r="X298" s="6"/>
      <c r="Y298" s="6"/>
      <c r="Z298" s="6"/>
      <c r="AA298" s="6" t="s">
        <v>49</v>
      </c>
      <c r="AB298" s="8"/>
    </row>
    <row r="299" spans="1:28" s="4" customFormat="1" ht="51.95" customHeight="1" x14ac:dyDescent="0.2">
      <c r="A299" s="5">
        <v>0</v>
      </c>
      <c r="B299" s="6" t="s">
        <v>1957</v>
      </c>
      <c r="C299" s="7">
        <v>1294</v>
      </c>
      <c r="D299" s="8" t="s">
        <v>1958</v>
      </c>
      <c r="E299" s="8" t="s">
        <v>1959</v>
      </c>
      <c r="F299" s="8" t="s">
        <v>1960</v>
      </c>
      <c r="G299" s="6" t="s">
        <v>84</v>
      </c>
      <c r="H299" s="6" t="s">
        <v>39</v>
      </c>
      <c r="I299" s="8" t="s">
        <v>85</v>
      </c>
      <c r="J299" s="9">
        <v>1</v>
      </c>
      <c r="K299" s="9">
        <v>258</v>
      </c>
      <c r="L299" s="9">
        <v>2025</v>
      </c>
      <c r="M299" s="8" t="s">
        <v>1961</v>
      </c>
      <c r="N299" s="8" t="s">
        <v>42</v>
      </c>
      <c r="O299" s="8" t="s">
        <v>43</v>
      </c>
      <c r="P299" s="6" t="s">
        <v>87</v>
      </c>
      <c r="Q299" s="8" t="s">
        <v>88</v>
      </c>
      <c r="R299" s="10" t="s">
        <v>1962</v>
      </c>
      <c r="S299" s="11" t="s">
        <v>1776</v>
      </c>
      <c r="T299" s="6"/>
      <c r="U299" s="14" t="str">
        <f>HYPERLINK("https://media.infra-m.ru/2184/2184930/cover/2184930.jpg", "Обложка")</f>
        <v>Обложка</v>
      </c>
      <c r="V299" s="14" t="str">
        <f>HYPERLINK("https://znanium.ru/catalog/product/2096330", "Ознакомиться")</f>
        <v>Ознакомиться</v>
      </c>
      <c r="W299" s="8" t="s">
        <v>135</v>
      </c>
      <c r="X299" s="6"/>
      <c r="Y299" s="6"/>
      <c r="Z299" s="6" t="s">
        <v>92</v>
      </c>
      <c r="AA299" s="6" t="s">
        <v>155</v>
      </c>
      <c r="AB299" s="8"/>
    </row>
    <row r="300" spans="1:28" s="4" customFormat="1" ht="51.95" customHeight="1" x14ac:dyDescent="0.2">
      <c r="A300" s="5">
        <v>0</v>
      </c>
      <c r="B300" s="6" t="s">
        <v>1963</v>
      </c>
      <c r="C300" s="7">
        <v>1160</v>
      </c>
      <c r="D300" s="8" t="s">
        <v>1964</v>
      </c>
      <c r="E300" s="8" t="s">
        <v>1959</v>
      </c>
      <c r="F300" s="8" t="s">
        <v>1965</v>
      </c>
      <c r="G300" s="6" t="s">
        <v>84</v>
      </c>
      <c r="H300" s="6" t="s">
        <v>39</v>
      </c>
      <c r="I300" s="8" t="s">
        <v>191</v>
      </c>
      <c r="J300" s="9">
        <v>1</v>
      </c>
      <c r="K300" s="9">
        <v>258</v>
      </c>
      <c r="L300" s="9">
        <v>2023</v>
      </c>
      <c r="M300" s="8" t="s">
        <v>1966</v>
      </c>
      <c r="N300" s="8" t="s">
        <v>42</v>
      </c>
      <c r="O300" s="8" t="s">
        <v>43</v>
      </c>
      <c r="P300" s="6" t="s">
        <v>87</v>
      </c>
      <c r="Q300" s="8" t="s">
        <v>99</v>
      </c>
      <c r="R300" s="10" t="s">
        <v>746</v>
      </c>
      <c r="S300" s="11" t="s">
        <v>588</v>
      </c>
      <c r="T300" s="6"/>
      <c r="U300" s="14" t="str">
        <f>HYPERLINK("https://media.infra-m.ru/1914/1914102/cover/1914102.jpg", "Обложка")</f>
        <v>Обложка</v>
      </c>
      <c r="V300" s="14" t="str">
        <f>HYPERLINK("https://znanium.ru/catalog/product/1914102", "Ознакомиться")</f>
        <v>Ознакомиться</v>
      </c>
      <c r="W300" s="8" t="s">
        <v>135</v>
      </c>
      <c r="X300" s="6"/>
      <c r="Y300" s="6"/>
      <c r="Z300" s="6"/>
      <c r="AA300" s="6" t="s">
        <v>49</v>
      </c>
      <c r="AB300" s="8"/>
    </row>
    <row r="301" spans="1:28" s="4" customFormat="1" ht="51.95" customHeight="1" x14ac:dyDescent="0.2">
      <c r="A301" s="5">
        <v>0</v>
      </c>
      <c r="B301" s="6" t="s">
        <v>1967</v>
      </c>
      <c r="C301" s="7">
        <v>1070</v>
      </c>
      <c r="D301" s="8" t="s">
        <v>1968</v>
      </c>
      <c r="E301" s="8" t="s">
        <v>1969</v>
      </c>
      <c r="F301" s="8" t="s">
        <v>1965</v>
      </c>
      <c r="G301" s="6" t="s">
        <v>84</v>
      </c>
      <c r="H301" s="6" t="s">
        <v>39</v>
      </c>
      <c r="I301" s="8" t="s">
        <v>85</v>
      </c>
      <c r="J301" s="9">
        <v>1</v>
      </c>
      <c r="K301" s="9">
        <v>216</v>
      </c>
      <c r="L301" s="9">
        <v>2024</v>
      </c>
      <c r="M301" s="8" t="s">
        <v>1970</v>
      </c>
      <c r="N301" s="8" t="s">
        <v>42</v>
      </c>
      <c r="O301" s="8" t="s">
        <v>43</v>
      </c>
      <c r="P301" s="6" t="s">
        <v>169</v>
      </c>
      <c r="Q301" s="8" t="s">
        <v>88</v>
      </c>
      <c r="R301" s="10" t="s">
        <v>1971</v>
      </c>
      <c r="S301" s="11" t="s">
        <v>764</v>
      </c>
      <c r="T301" s="6"/>
      <c r="U301" s="14" t="str">
        <f>HYPERLINK("https://media.infra-m.ru/2170/2170393/cover/2170393.jpg", "Обложка")</f>
        <v>Обложка</v>
      </c>
      <c r="V301" s="14" t="str">
        <f>HYPERLINK("https://znanium.ru/catalog/product/2170393", "Ознакомиться")</f>
        <v>Ознакомиться</v>
      </c>
      <c r="W301" s="8" t="s">
        <v>135</v>
      </c>
      <c r="X301" s="6"/>
      <c r="Y301" s="6"/>
      <c r="Z301" s="6" t="s">
        <v>92</v>
      </c>
      <c r="AA301" s="6" t="s">
        <v>79</v>
      </c>
      <c r="AB301" s="8" t="s">
        <v>1499</v>
      </c>
    </row>
    <row r="302" spans="1:28" s="4" customFormat="1" ht="51.95" customHeight="1" x14ac:dyDescent="0.2">
      <c r="A302" s="5">
        <v>0</v>
      </c>
      <c r="B302" s="6" t="s">
        <v>1972</v>
      </c>
      <c r="C302" s="7">
        <v>1074</v>
      </c>
      <c r="D302" s="8" t="s">
        <v>1973</v>
      </c>
      <c r="E302" s="8" t="s">
        <v>1969</v>
      </c>
      <c r="F302" s="8" t="s">
        <v>1960</v>
      </c>
      <c r="G302" s="6" t="s">
        <v>84</v>
      </c>
      <c r="H302" s="6" t="s">
        <v>39</v>
      </c>
      <c r="I302" s="8" t="s">
        <v>191</v>
      </c>
      <c r="J302" s="9">
        <v>1</v>
      </c>
      <c r="K302" s="9">
        <v>216</v>
      </c>
      <c r="L302" s="9">
        <v>2025</v>
      </c>
      <c r="M302" s="8" t="s">
        <v>1974</v>
      </c>
      <c r="N302" s="8" t="s">
        <v>42</v>
      </c>
      <c r="O302" s="8" t="s">
        <v>43</v>
      </c>
      <c r="P302" s="6" t="s">
        <v>169</v>
      </c>
      <c r="Q302" s="8" t="s">
        <v>99</v>
      </c>
      <c r="R302" s="10" t="s">
        <v>1975</v>
      </c>
      <c r="S302" s="11" t="s">
        <v>1268</v>
      </c>
      <c r="T302" s="6"/>
      <c r="U302" s="14" t="str">
        <f>HYPERLINK("https://media.infra-m.ru/2163/2163777/cover/2163777.jpg", "Обложка")</f>
        <v>Обложка</v>
      </c>
      <c r="V302" s="14" t="str">
        <f>HYPERLINK("https://znanium.ru/catalog/product/2001631", "Ознакомиться")</f>
        <v>Ознакомиться</v>
      </c>
      <c r="W302" s="8" t="s">
        <v>135</v>
      </c>
      <c r="X302" s="6"/>
      <c r="Y302" s="6"/>
      <c r="Z302" s="6"/>
      <c r="AA302" s="6" t="s">
        <v>49</v>
      </c>
      <c r="AB302" s="8"/>
    </row>
    <row r="303" spans="1:28" s="4" customFormat="1" ht="51.95" customHeight="1" x14ac:dyDescent="0.2">
      <c r="A303" s="5">
        <v>0</v>
      </c>
      <c r="B303" s="6" t="s">
        <v>1976</v>
      </c>
      <c r="C303" s="7">
        <v>1510</v>
      </c>
      <c r="D303" s="8" t="s">
        <v>1977</v>
      </c>
      <c r="E303" s="8" t="s">
        <v>1978</v>
      </c>
      <c r="F303" s="8" t="s">
        <v>1979</v>
      </c>
      <c r="G303" s="6" t="s">
        <v>84</v>
      </c>
      <c r="H303" s="6" t="s">
        <v>294</v>
      </c>
      <c r="I303" s="8" t="s">
        <v>1980</v>
      </c>
      <c r="J303" s="9">
        <v>1</v>
      </c>
      <c r="K303" s="9">
        <v>320</v>
      </c>
      <c r="L303" s="9">
        <v>2024</v>
      </c>
      <c r="M303" s="8" t="s">
        <v>1981</v>
      </c>
      <c r="N303" s="8" t="s">
        <v>42</v>
      </c>
      <c r="O303" s="8" t="s">
        <v>43</v>
      </c>
      <c r="P303" s="6" t="s">
        <v>87</v>
      </c>
      <c r="Q303" s="8" t="s">
        <v>143</v>
      </c>
      <c r="R303" s="10" t="s">
        <v>1982</v>
      </c>
      <c r="S303" s="11" t="s">
        <v>1983</v>
      </c>
      <c r="T303" s="6" t="s">
        <v>47</v>
      </c>
      <c r="U303" s="14" t="str">
        <f>HYPERLINK("https://media.infra-m.ru/2076/2076010/cover/2076010.jpg", "Обложка")</f>
        <v>Обложка</v>
      </c>
      <c r="V303" s="14" t="str">
        <f>HYPERLINK("https://znanium.ru/catalog/product/2076010", "Ознакомиться")</f>
        <v>Ознакомиться</v>
      </c>
      <c r="W303" s="8" t="s">
        <v>1984</v>
      </c>
      <c r="X303" s="6"/>
      <c r="Y303" s="6"/>
      <c r="Z303" s="6"/>
      <c r="AA303" s="6" t="s">
        <v>225</v>
      </c>
      <c r="AB303" s="8"/>
    </row>
    <row r="304" spans="1:28" s="4" customFormat="1" ht="42" customHeight="1" x14ac:dyDescent="0.2">
      <c r="A304" s="5">
        <v>0</v>
      </c>
      <c r="B304" s="6" t="s">
        <v>1985</v>
      </c>
      <c r="C304" s="7">
        <v>1920</v>
      </c>
      <c r="D304" s="8" t="s">
        <v>1986</v>
      </c>
      <c r="E304" s="8" t="s">
        <v>1987</v>
      </c>
      <c r="F304" s="8" t="s">
        <v>1988</v>
      </c>
      <c r="G304" s="6" t="s">
        <v>84</v>
      </c>
      <c r="H304" s="6" t="s">
        <v>39</v>
      </c>
      <c r="I304" s="8" t="s">
        <v>85</v>
      </c>
      <c r="J304" s="9">
        <v>1</v>
      </c>
      <c r="K304" s="9">
        <v>382</v>
      </c>
      <c r="L304" s="9">
        <v>2025</v>
      </c>
      <c r="M304" s="8" t="s">
        <v>1989</v>
      </c>
      <c r="N304" s="8" t="s">
        <v>42</v>
      </c>
      <c r="O304" s="8" t="s">
        <v>43</v>
      </c>
      <c r="P304" s="6" t="s">
        <v>169</v>
      </c>
      <c r="Q304" s="8" t="s">
        <v>88</v>
      </c>
      <c r="R304" s="10" t="s">
        <v>1990</v>
      </c>
      <c r="S304" s="11"/>
      <c r="T304" s="6"/>
      <c r="U304" s="14" t="str">
        <f>HYPERLINK("https://media.infra-m.ru/2168/2168926/cover/2168926.jpg", "Обложка")</f>
        <v>Обложка</v>
      </c>
      <c r="V304" s="14" t="str">
        <f>HYPERLINK("https://znanium.ru/catalog/product/2168926", "Ознакомиться")</f>
        <v>Ознакомиться</v>
      </c>
      <c r="W304" s="8" t="s">
        <v>135</v>
      </c>
      <c r="X304" s="6" t="s">
        <v>1139</v>
      </c>
      <c r="Y304" s="6"/>
      <c r="Z304" s="6" t="s">
        <v>651</v>
      </c>
      <c r="AA304" s="6" t="s">
        <v>234</v>
      </c>
      <c r="AB304" s="8"/>
    </row>
    <row r="305" spans="1:28" s="4" customFormat="1" ht="51.95" customHeight="1" x14ac:dyDescent="0.2">
      <c r="A305" s="5">
        <v>0</v>
      </c>
      <c r="B305" s="6" t="s">
        <v>1991</v>
      </c>
      <c r="C305" s="7">
        <v>1910</v>
      </c>
      <c r="D305" s="8" t="s">
        <v>1992</v>
      </c>
      <c r="E305" s="8" t="s">
        <v>1987</v>
      </c>
      <c r="F305" s="8" t="s">
        <v>1988</v>
      </c>
      <c r="G305" s="6" t="s">
        <v>84</v>
      </c>
      <c r="H305" s="6" t="s">
        <v>39</v>
      </c>
      <c r="I305" s="8" t="s">
        <v>201</v>
      </c>
      <c r="J305" s="9">
        <v>1</v>
      </c>
      <c r="K305" s="9">
        <v>382</v>
      </c>
      <c r="L305" s="9">
        <v>2025</v>
      </c>
      <c r="M305" s="8" t="s">
        <v>1993</v>
      </c>
      <c r="N305" s="8" t="s">
        <v>42</v>
      </c>
      <c r="O305" s="8" t="s">
        <v>43</v>
      </c>
      <c r="P305" s="6" t="s">
        <v>169</v>
      </c>
      <c r="Q305" s="8" t="s">
        <v>356</v>
      </c>
      <c r="R305" s="10" t="s">
        <v>994</v>
      </c>
      <c r="S305" s="11" t="s">
        <v>1994</v>
      </c>
      <c r="T305" s="6"/>
      <c r="U305" s="14" t="str">
        <f>HYPERLINK("https://media.infra-m.ru/2161/2161374/cover/2161374.jpg", "Обложка")</f>
        <v>Обложка</v>
      </c>
      <c r="V305" s="14" t="str">
        <f>HYPERLINK("https://znanium.ru/catalog/product/2161374", "Ознакомиться")</f>
        <v>Ознакомиться</v>
      </c>
      <c r="W305" s="8" t="s">
        <v>135</v>
      </c>
      <c r="X305" s="6"/>
      <c r="Y305" s="6"/>
      <c r="Z305" s="6"/>
      <c r="AA305" s="6" t="s">
        <v>70</v>
      </c>
      <c r="AB305" s="8"/>
    </row>
    <row r="306" spans="1:28" s="4" customFormat="1" ht="51.95" customHeight="1" x14ac:dyDescent="0.2">
      <c r="A306" s="5">
        <v>0</v>
      </c>
      <c r="B306" s="6" t="s">
        <v>1995</v>
      </c>
      <c r="C306" s="13">
        <v>750</v>
      </c>
      <c r="D306" s="8" t="s">
        <v>1996</v>
      </c>
      <c r="E306" s="8" t="s">
        <v>1997</v>
      </c>
      <c r="F306" s="8" t="s">
        <v>1998</v>
      </c>
      <c r="G306" s="6" t="s">
        <v>84</v>
      </c>
      <c r="H306" s="6" t="s">
        <v>294</v>
      </c>
      <c r="I306" s="8" t="s">
        <v>85</v>
      </c>
      <c r="J306" s="9">
        <v>1</v>
      </c>
      <c r="K306" s="9">
        <v>160</v>
      </c>
      <c r="L306" s="9">
        <v>2024</v>
      </c>
      <c r="M306" s="8" t="s">
        <v>1999</v>
      </c>
      <c r="N306" s="8" t="s">
        <v>65</v>
      </c>
      <c r="O306" s="8" t="s">
        <v>66</v>
      </c>
      <c r="P306" s="6" t="s">
        <v>87</v>
      </c>
      <c r="Q306" s="8" t="s">
        <v>88</v>
      </c>
      <c r="R306" s="10" t="s">
        <v>2000</v>
      </c>
      <c r="S306" s="11" t="s">
        <v>2001</v>
      </c>
      <c r="T306" s="6"/>
      <c r="U306" s="14" t="str">
        <f>HYPERLINK("https://media.infra-m.ru/2149/2149687/cover/2149687.jpg", "Обложка")</f>
        <v>Обложка</v>
      </c>
      <c r="V306" s="14" t="str">
        <f>HYPERLINK("https://znanium.ru/catalog/product/2149687", "Ознакомиться")</f>
        <v>Ознакомиться</v>
      </c>
      <c r="W306" s="8" t="s">
        <v>386</v>
      </c>
      <c r="X306" s="6"/>
      <c r="Y306" s="6"/>
      <c r="Z306" s="6" t="s">
        <v>92</v>
      </c>
      <c r="AA306" s="6" t="s">
        <v>196</v>
      </c>
      <c r="AB306" s="8"/>
    </row>
    <row r="307" spans="1:28" s="4" customFormat="1" ht="51.95" customHeight="1" x14ac:dyDescent="0.2">
      <c r="A307" s="5">
        <v>0</v>
      </c>
      <c r="B307" s="6" t="s">
        <v>2002</v>
      </c>
      <c r="C307" s="13">
        <v>800</v>
      </c>
      <c r="D307" s="8" t="s">
        <v>2003</v>
      </c>
      <c r="E307" s="8" t="s">
        <v>1997</v>
      </c>
      <c r="F307" s="8" t="s">
        <v>1998</v>
      </c>
      <c r="G307" s="6" t="s">
        <v>62</v>
      </c>
      <c r="H307" s="6" t="s">
        <v>294</v>
      </c>
      <c r="I307" s="8" t="s">
        <v>2004</v>
      </c>
      <c r="J307" s="9">
        <v>1</v>
      </c>
      <c r="K307" s="9">
        <v>160</v>
      </c>
      <c r="L307" s="9">
        <v>2025</v>
      </c>
      <c r="M307" s="8" t="s">
        <v>2005</v>
      </c>
      <c r="N307" s="8" t="s">
        <v>65</v>
      </c>
      <c r="O307" s="8" t="s">
        <v>66</v>
      </c>
      <c r="P307" s="6" t="s">
        <v>87</v>
      </c>
      <c r="Q307" s="8" t="s">
        <v>99</v>
      </c>
      <c r="R307" s="10" t="s">
        <v>2006</v>
      </c>
      <c r="S307" s="11" t="s">
        <v>2007</v>
      </c>
      <c r="T307" s="6"/>
      <c r="U307" s="14" t="str">
        <f>HYPERLINK("https://media.infra-m.ru/2179/2179472/cover/2179472.jpg", "Обложка")</f>
        <v>Обложка</v>
      </c>
      <c r="V307" s="14" t="str">
        <f>HYPERLINK("https://znanium.ru/catalog/product/2179472", "Ознакомиться")</f>
        <v>Ознакомиться</v>
      </c>
      <c r="W307" s="8" t="s">
        <v>386</v>
      </c>
      <c r="X307" s="6"/>
      <c r="Y307" s="6"/>
      <c r="Z307" s="6"/>
      <c r="AA307" s="6" t="s">
        <v>225</v>
      </c>
      <c r="AB307" s="8"/>
    </row>
    <row r="308" spans="1:28" s="4" customFormat="1" ht="51.95" customHeight="1" x14ac:dyDescent="0.2">
      <c r="A308" s="5">
        <v>0</v>
      </c>
      <c r="B308" s="6" t="s">
        <v>2008</v>
      </c>
      <c r="C308" s="7">
        <v>2190</v>
      </c>
      <c r="D308" s="8" t="s">
        <v>2009</v>
      </c>
      <c r="E308" s="8" t="s">
        <v>2010</v>
      </c>
      <c r="F308" s="8" t="s">
        <v>2011</v>
      </c>
      <c r="G308" s="6" t="s">
        <v>38</v>
      </c>
      <c r="H308" s="6" t="s">
        <v>39</v>
      </c>
      <c r="I308" s="8" t="s">
        <v>201</v>
      </c>
      <c r="J308" s="9">
        <v>1</v>
      </c>
      <c r="K308" s="9">
        <v>439</v>
      </c>
      <c r="L308" s="9">
        <v>2025</v>
      </c>
      <c r="M308" s="8" t="s">
        <v>2012</v>
      </c>
      <c r="N308" s="8" t="s">
        <v>42</v>
      </c>
      <c r="O308" s="8" t="s">
        <v>43</v>
      </c>
      <c r="P308" s="6" t="s">
        <v>169</v>
      </c>
      <c r="Q308" s="8" t="s">
        <v>99</v>
      </c>
      <c r="R308" s="10" t="s">
        <v>2013</v>
      </c>
      <c r="S308" s="11" t="s">
        <v>2014</v>
      </c>
      <c r="T308" s="6"/>
      <c r="U308" s="14" t="str">
        <f>HYPERLINK("https://media.infra-m.ru/2161/2161375/cover/2161375.jpg", "Обложка")</f>
        <v>Обложка</v>
      </c>
      <c r="V308" s="14" t="str">
        <f>HYPERLINK("https://znanium.ru/catalog/product/2161375", "Ознакомиться")</f>
        <v>Ознакомиться</v>
      </c>
      <c r="W308" s="8" t="s">
        <v>859</v>
      </c>
      <c r="X308" s="6"/>
      <c r="Y308" s="6"/>
      <c r="Z308" s="6"/>
      <c r="AA308" s="6" t="s">
        <v>196</v>
      </c>
      <c r="AB308" s="8"/>
    </row>
    <row r="309" spans="1:28" s="4" customFormat="1" ht="51.95" customHeight="1" x14ac:dyDescent="0.2">
      <c r="A309" s="5">
        <v>0</v>
      </c>
      <c r="B309" s="6" t="s">
        <v>2015</v>
      </c>
      <c r="C309" s="7">
        <v>1684</v>
      </c>
      <c r="D309" s="8" t="s">
        <v>2016</v>
      </c>
      <c r="E309" s="8" t="s">
        <v>2010</v>
      </c>
      <c r="F309" s="8" t="s">
        <v>2017</v>
      </c>
      <c r="G309" s="6" t="s">
        <v>84</v>
      </c>
      <c r="H309" s="6" t="s">
        <v>39</v>
      </c>
      <c r="I309" s="8" t="s">
        <v>85</v>
      </c>
      <c r="J309" s="9">
        <v>1</v>
      </c>
      <c r="K309" s="9">
        <v>335</v>
      </c>
      <c r="L309" s="9">
        <v>2025</v>
      </c>
      <c r="M309" s="8" t="s">
        <v>2018</v>
      </c>
      <c r="N309" s="8" t="s">
        <v>42</v>
      </c>
      <c r="O309" s="8" t="s">
        <v>43</v>
      </c>
      <c r="P309" s="6" t="s">
        <v>169</v>
      </c>
      <c r="Q309" s="8" t="s">
        <v>88</v>
      </c>
      <c r="R309" s="10" t="s">
        <v>644</v>
      </c>
      <c r="S309" s="11" t="s">
        <v>2019</v>
      </c>
      <c r="T309" s="6"/>
      <c r="U309" s="14" t="str">
        <f>HYPERLINK("https://media.infra-m.ru/2163/2163281/cover/2163281.jpg", "Обложка")</f>
        <v>Обложка</v>
      </c>
      <c r="V309" s="14" t="str">
        <f>HYPERLINK("https://znanium.ru/catalog/product/2162232", "Ознакомиться")</f>
        <v>Ознакомиться</v>
      </c>
      <c r="W309" s="8" t="s">
        <v>135</v>
      </c>
      <c r="X309" s="6"/>
      <c r="Y309" s="6"/>
      <c r="Z309" s="6" t="s">
        <v>92</v>
      </c>
      <c r="AA309" s="6" t="s">
        <v>93</v>
      </c>
      <c r="AB309" s="8"/>
    </row>
    <row r="310" spans="1:28" s="4" customFormat="1" ht="51.95" customHeight="1" x14ac:dyDescent="0.2">
      <c r="A310" s="5">
        <v>0</v>
      </c>
      <c r="B310" s="6" t="s">
        <v>2020</v>
      </c>
      <c r="C310" s="7">
        <v>1580</v>
      </c>
      <c r="D310" s="8" t="s">
        <v>2021</v>
      </c>
      <c r="E310" s="8" t="s">
        <v>2010</v>
      </c>
      <c r="F310" s="8" t="s">
        <v>2017</v>
      </c>
      <c r="G310" s="6" t="s">
        <v>84</v>
      </c>
      <c r="H310" s="6" t="s">
        <v>39</v>
      </c>
      <c r="I310" s="8" t="s">
        <v>201</v>
      </c>
      <c r="J310" s="9">
        <v>1</v>
      </c>
      <c r="K310" s="9">
        <v>335</v>
      </c>
      <c r="L310" s="9">
        <v>2024</v>
      </c>
      <c r="M310" s="8" t="s">
        <v>2022</v>
      </c>
      <c r="N310" s="8" t="s">
        <v>42</v>
      </c>
      <c r="O310" s="8" t="s">
        <v>43</v>
      </c>
      <c r="P310" s="6" t="s">
        <v>169</v>
      </c>
      <c r="Q310" s="8" t="s">
        <v>99</v>
      </c>
      <c r="R310" s="10" t="s">
        <v>1197</v>
      </c>
      <c r="S310" s="11" t="s">
        <v>2023</v>
      </c>
      <c r="T310" s="6"/>
      <c r="U310" s="14" t="str">
        <f>HYPERLINK("https://media.infra-m.ru/2094/2094371/cover/2094371.jpg", "Обложка")</f>
        <v>Обложка</v>
      </c>
      <c r="V310" s="14" t="str">
        <f>HYPERLINK("https://znanium.ru/catalog/product/2094371", "Ознакомиться")</f>
        <v>Ознакомиться</v>
      </c>
      <c r="W310" s="8" t="s">
        <v>135</v>
      </c>
      <c r="X310" s="6"/>
      <c r="Y310" s="6"/>
      <c r="Z310" s="6"/>
      <c r="AA310" s="6" t="s">
        <v>119</v>
      </c>
      <c r="AB310" s="8"/>
    </row>
    <row r="311" spans="1:28" s="4" customFormat="1" ht="51.95" customHeight="1" x14ac:dyDescent="0.2">
      <c r="A311" s="5">
        <v>0</v>
      </c>
      <c r="B311" s="6" t="s">
        <v>2024</v>
      </c>
      <c r="C311" s="13">
        <v>550</v>
      </c>
      <c r="D311" s="8" t="s">
        <v>2025</v>
      </c>
      <c r="E311" s="8" t="s">
        <v>2026</v>
      </c>
      <c r="F311" s="8" t="s">
        <v>2027</v>
      </c>
      <c r="G311" s="6" t="s">
        <v>62</v>
      </c>
      <c r="H311" s="6" t="s">
        <v>97</v>
      </c>
      <c r="I311" s="8" t="s">
        <v>191</v>
      </c>
      <c r="J311" s="9">
        <v>1</v>
      </c>
      <c r="K311" s="9">
        <v>159</v>
      </c>
      <c r="L311" s="9">
        <v>2020</v>
      </c>
      <c r="M311" s="8" t="s">
        <v>2028</v>
      </c>
      <c r="N311" s="8" t="s">
        <v>42</v>
      </c>
      <c r="O311" s="8" t="s">
        <v>43</v>
      </c>
      <c r="P311" s="6" t="s">
        <v>87</v>
      </c>
      <c r="Q311" s="8" t="s">
        <v>99</v>
      </c>
      <c r="R311" s="10" t="s">
        <v>2029</v>
      </c>
      <c r="S311" s="11" t="s">
        <v>2030</v>
      </c>
      <c r="T311" s="6"/>
      <c r="U311" s="14" t="str">
        <f>HYPERLINK("https://media.infra-m.ru/1132/1132717/cover/1132717.jpg", "Обложка")</f>
        <v>Обложка</v>
      </c>
      <c r="V311" s="14" t="str">
        <f>HYPERLINK("https://znanium.ru/catalog/product/1845986", "Ознакомиться")</f>
        <v>Ознакомиться</v>
      </c>
      <c r="W311" s="8" t="s">
        <v>507</v>
      </c>
      <c r="X311" s="6"/>
      <c r="Y311" s="6"/>
      <c r="Z311" s="6"/>
      <c r="AA311" s="6" t="s">
        <v>225</v>
      </c>
      <c r="AB311" s="8"/>
    </row>
    <row r="312" spans="1:28" s="4" customFormat="1" ht="44.1" customHeight="1" x14ac:dyDescent="0.2">
      <c r="A312" s="5">
        <v>0</v>
      </c>
      <c r="B312" s="6" t="s">
        <v>2031</v>
      </c>
      <c r="C312" s="7">
        <v>1310</v>
      </c>
      <c r="D312" s="8" t="s">
        <v>2032</v>
      </c>
      <c r="E312" s="8" t="s">
        <v>2033</v>
      </c>
      <c r="F312" s="8" t="s">
        <v>247</v>
      </c>
      <c r="G312" s="6" t="s">
        <v>38</v>
      </c>
      <c r="H312" s="6" t="s">
        <v>39</v>
      </c>
      <c r="I312" s="8" t="s">
        <v>201</v>
      </c>
      <c r="J312" s="9">
        <v>1</v>
      </c>
      <c r="K312" s="9">
        <v>281</v>
      </c>
      <c r="L312" s="9">
        <v>2023</v>
      </c>
      <c r="M312" s="8" t="s">
        <v>2034</v>
      </c>
      <c r="N312" s="8" t="s">
        <v>42</v>
      </c>
      <c r="O312" s="8" t="s">
        <v>43</v>
      </c>
      <c r="P312" s="6" t="s">
        <v>656</v>
      </c>
      <c r="Q312" s="8" t="s">
        <v>356</v>
      </c>
      <c r="R312" s="10" t="s">
        <v>2035</v>
      </c>
      <c r="S312" s="11"/>
      <c r="T312" s="6"/>
      <c r="U312" s="14" t="str">
        <f>HYPERLINK("https://media.infra-m.ru/1020/1020825/cover/1020825.jpg", "Обложка")</f>
        <v>Обложка</v>
      </c>
      <c r="V312" s="14" t="str">
        <f>HYPERLINK("https://znanium.ru/catalog/product/1020825", "Ознакомиться")</f>
        <v>Ознакомиться</v>
      </c>
      <c r="W312" s="8" t="s">
        <v>241</v>
      </c>
      <c r="X312" s="6"/>
      <c r="Y312" s="6"/>
      <c r="Z312" s="6"/>
      <c r="AA312" s="6" t="s">
        <v>70</v>
      </c>
      <c r="AB312" s="8"/>
    </row>
    <row r="313" spans="1:28" s="4" customFormat="1" ht="51.95" customHeight="1" x14ac:dyDescent="0.2">
      <c r="A313" s="5">
        <v>0</v>
      </c>
      <c r="B313" s="6" t="s">
        <v>2036</v>
      </c>
      <c r="C313" s="13">
        <v>984</v>
      </c>
      <c r="D313" s="8" t="s">
        <v>2037</v>
      </c>
      <c r="E313" s="8" t="s">
        <v>2038</v>
      </c>
      <c r="F313" s="8" t="s">
        <v>247</v>
      </c>
      <c r="G313" s="6" t="s">
        <v>62</v>
      </c>
      <c r="H313" s="6" t="s">
        <v>39</v>
      </c>
      <c r="I313" s="8" t="s">
        <v>63</v>
      </c>
      <c r="J313" s="9">
        <v>1</v>
      </c>
      <c r="K313" s="9">
        <v>209</v>
      </c>
      <c r="L313" s="9">
        <v>2024</v>
      </c>
      <c r="M313" s="8" t="s">
        <v>2039</v>
      </c>
      <c r="N313" s="8" t="s">
        <v>42</v>
      </c>
      <c r="O313" s="8" t="s">
        <v>43</v>
      </c>
      <c r="P313" s="6" t="s">
        <v>67</v>
      </c>
      <c r="Q313" s="8" t="s">
        <v>45</v>
      </c>
      <c r="R313" s="10" t="s">
        <v>2040</v>
      </c>
      <c r="S313" s="11"/>
      <c r="T313" s="6"/>
      <c r="U313" s="14" t="str">
        <f>HYPERLINK("https://media.infra-m.ru/2140/2140565/cover/2140565.jpg", "Обложка")</f>
        <v>Обложка</v>
      </c>
      <c r="V313" s="14" t="str">
        <f>HYPERLINK("https://znanium.ru/catalog/product/1168573", "Ознакомиться")</f>
        <v>Ознакомиться</v>
      </c>
      <c r="W313" s="8" t="s">
        <v>241</v>
      </c>
      <c r="X313" s="6"/>
      <c r="Y313" s="6"/>
      <c r="Z313" s="6"/>
      <c r="AA313" s="6" t="s">
        <v>147</v>
      </c>
      <c r="AB313" s="8"/>
    </row>
    <row r="314" spans="1:28" s="4" customFormat="1" ht="51.95" customHeight="1" x14ac:dyDescent="0.2">
      <c r="A314" s="5">
        <v>0</v>
      </c>
      <c r="B314" s="6" t="s">
        <v>2041</v>
      </c>
      <c r="C314" s="7">
        <v>1550</v>
      </c>
      <c r="D314" s="8" t="s">
        <v>2042</v>
      </c>
      <c r="E314" s="8" t="s">
        <v>2043</v>
      </c>
      <c r="F314" s="8" t="s">
        <v>2044</v>
      </c>
      <c r="G314" s="6" t="s">
        <v>38</v>
      </c>
      <c r="H314" s="6" t="s">
        <v>39</v>
      </c>
      <c r="I314" s="8" t="s">
        <v>201</v>
      </c>
      <c r="J314" s="9">
        <v>1</v>
      </c>
      <c r="K314" s="9">
        <v>334</v>
      </c>
      <c r="L314" s="9">
        <v>2023</v>
      </c>
      <c r="M314" s="8" t="s">
        <v>2045</v>
      </c>
      <c r="N314" s="8" t="s">
        <v>42</v>
      </c>
      <c r="O314" s="8" t="s">
        <v>43</v>
      </c>
      <c r="P314" s="6" t="s">
        <v>87</v>
      </c>
      <c r="Q314" s="8" t="s">
        <v>99</v>
      </c>
      <c r="R314" s="10" t="s">
        <v>1762</v>
      </c>
      <c r="S314" s="11" t="s">
        <v>2046</v>
      </c>
      <c r="T314" s="6"/>
      <c r="U314" s="14" t="str">
        <f>HYPERLINK("https://media.infra-m.ru/1242/1242229/cover/1242229.jpg", "Обложка")</f>
        <v>Обложка</v>
      </c>
      <c r="V314" s="14" t="str">
        <f>HYPERLINK("https://znanium.ru/catalog/product/1242229", "Ознакомиться")</f>
        <v>Ознакомиться</v>
      </c>
      <c r="W314" s="8" t="s">
        <v>859</v>
      </c>
      <c r="X314" s="6"/>
      <c r="Y314" s="6"/>
      <c r="Z314" s="6"/>
      <c r="AA314" s="6" t="s">
        <v>70</v>
      </c>
      <c r="AB314" s="8"/>
    </row>
    <row r="315" spans="1:28" s="4" customFormat="1" ht="51.95" customHeight="1" x14ac:dyDescent="0.2">
      <c r="A315" s="5">
        <v>0</v>
      </c>
      <c r="B315" s="6" t="s">
        <v>2047</v>
      </c>
      <c r="C315" s="7">
        <v>2090</v>
      </c>
      <c r="D315" s="8" t="s">
        <v>2048</v>
      </c>
      <c r="E315" s="8" t="s">
        <v>2049</v>
      </c>
      <c r="F315" s="8" t="s">
        <v>2050</v>
      </c>
      <c r="G315" s="6" t="s">
        <v>84</v>
      </c>
      <c r="H315" s="6" t="s">
        <v>39</v>
      </c>
      <c r="I315" s="8" t="s">
        <v>201</v>
      </c>
      <c r="J315" s="9">
        <v>1</v>
      </c>
      <c r="K315" s="9">
        <v>462</v>
      </c>
      <c r="L315" s="9">
        <v>2023</v>
      </c>
      <c r="M315" s="8" t="s">
        <v>2051</v>
      </c>
      <c r="N315" s="8" t="s">
        <v>42</v>
      </c>
      <c r="O315" s="8" t="s">
        <v>43</v>
      </c>
      <c r="P315" s="6" t="s">
        <v>169</v>
      </c>
      <c r="Q315" s="8" t="s">
        <v>356</v>
      </c>
      <c r="R315" s="10" t="s">
        <v>2052</v>
      </c>
      <c r="S315" s="11" t="s">
        <v>2053</v>
      </c>
      <c r="T315" s="6"/>
      <c r="U315" s="14" t="str">
        <f>HYPERLINK("https://media.infra-m.ru/2011/2011482/cover/2011482.jpg", "Обложка")</f>
        <v>Обложка</v>
      </c>
      <c r="V315" s="14" t="str">
        <f>HYPERLINK("https://znanium.ru/catalog/product/1514399", "Ознакомиться")</f>
        <v>Ознакомиться</v>
      </c>
      <c r="W315" s="8"/>
      <c r="X315" s="6"/>
      <c r="Y315" s="6"/>
      <c r="Z315" s="6"/>
      <c r="AA315" s="6" t="s">
        <v>70</v>
      </c>
      <c r="AB315" s="8"/>
    </row>
    <row r="316" spans="1:28" s="4" customFormat="1" ht="51.95" customHeight="1" x14ac:dyDescent="0.2">
      <c r="A316" s="5">
        <v>0</v>
      </c>
      <c r="B316" s="6" t="s">
        <v>2054</v>
      </c>
      <c r="C316" s="7">
        <v>2120</v>
      </c>
      <c r="D316" s="8" t="s">
        <v>2055</v>
      </c>
      <c r="E316" s="8" t="s">
        <v>2038</v>
      </c>
      <c r="F316" s="8" t="s">
        <v>2056</v>
      </c>
      <c r="G316" s="6" t="s">
        <v>38</v>
      </c>
      <c r="H316" s="6" t="s">
        <v>39</v>
      </c>
      <c r="I316" s="8" t="s">
        <v>85</v>
      </c>
      <c r="J316" s="9">
        <v>1</v>
      </c>
      <c r="K316" s="9">
        <v>421</v>
      </c>
      <c r="L316" s="9">
        <v>2025</v>
      </c>
      <c r="M316" s="8" t="s">
        <v>2057</v>
      </c>
      <c r="N316" s="8" t="s">
        <v>42</v>
      </c>
      <c r="O316" s="8" t="s">
        <v>43</v>
      </c>
      <c r="P316" s="6" t="s">
        <v>169</v>
      </c>
      <c r="Q316" s="8" t="s">
        <v>88</v>
      </c>
      <c r="R316" s="10" t="s">
        <v>216</v>
      </c>
      <c r="S316" s="11" t="s">
        <v>2058</v>
      </c>
      <c r="T316" s="6"/>
      <c r="U316" s="14" t="str">
        <f>HYPERLINK("https://media.infra-m.ru/2184/2184874/cover/2184874.jpg", "Обложка")</f>
        <v>Обложка</v>
      </c>
      <c r="V316" s="14" t="str">
        <f>HYPERLINK("https://znanium.ru/catalog/product/2184874", "Ознакомиться")</f>
        <v>Ознакомиться</v>
      </c>
      <c r="W316" s="8" t="s">
        <v>859</v>
      </c>
      <c r="X316" s="6"/>
      <c r="Y316" s="6"/>
      <c r="Z316" s="6" t="s">
        <v>651</v>
      </c>
      <c r="AA316" s="6" t="s">
        <v>147</v>
      </c>
      <c r="AB316" s="8"/>
    </row>
    <row r="317" spans="1:28" s="4" customFormat="1" ht="51.95" customHeight="1" x14ac:dyDescent="0.2">
      <c r="A317" s="5">
        <v>0</v>
      </c>
      <c r="B317" s="6" t="s">
        <v>2059</v>
      </c>
      <c r="C317" s="7">
        <v>1950</v>
      </c>
      <c r="D317" s="8" t="s">
        <v>2060</v>
      </c>
      <c r="E317" s="8" t="s">
        <v>2038</v>
      </c>
      <c r="F317" s="8" t="s">
        <v>2056</v>
      </c>
      <c r="G317" s="6" t="s">
        <v>84</v>
      </c>
      <c r="H317" s="6" t="s">
        <v>39</v>
      </c>
      <c r="I317" s="8" t="s">
        <v>201</v>
      </c>
      <c r="J317" s="9">
        <v>1</v>
      </c>
      <c r="K317" s="9">
        <v>427</v>
      </c>
      <c r="L317" s="9">
        <v>2023</v>
      </c>
      <c r="M317" s="8" t="s">
        <v>2061</v>
      </c>
      <c r="N317" s="8" t="s">
        <v>42</v>
      </c>
      <c r="O317" s="8" t="s">
        <v>43</v>
      </c>
      <c r="P317" s="6" t="s">
        <v>169</v>
      </c>
      <c r="Q317" s="8" t="s">
        <v>356</v>
      </c>
      <c r="R317" s="10" t="s">
        <v>1762</v>
      </c>
      <c r="S317" s="11" t="s">
        <v>2062</v>
      </c>
      <c r="T317" s="6"/>
      <c r="U317" s="14" t="str">
        <f>HYPERLINK("https://media.infra-m.ru/2006/2006020/cover/2006020.jpg", "Обложка")</f>
        <v>Обложка</v>
      </c>
      <c r="V317" s="14" t="str">
        <f>HYPERLINK("https://znanium.ru/catalog/product/2006020", "Ознакомиться")</f>
        <v>Ознакомиться</v>
      </c>
      <c r="W317" s="8" t="s">
        <v>859</v>
      </c>
      <c r="X317" s="6"/>
      <c r="Y317" s="6"/>
      <c r="Z317" s="6"/>
      <c r="AA317" s="6" t="s">
        <v>49</v>
      </c>
      <c r="AB317" s="8"/>
    </row>
    <row r="318" spans="1:28" s="4" customFormat="1" ht="51.95" customHeight="1" x14ac:dyDescent="0.2">
      <c r="A318" s="5">
        <v>0</v>
      </c>
      <c r="B318" s="6" t="s">
        <v>2063</v>
      </c>
      <c r="C318" s="7">
        <v>1514</v>
      </c>
      <c r="D318" s="8" t="s">
        <v>2064</v>
      </c>
      <c r="E318" s="8" t="s">
        <v>2038</v>
      </c>
      <c r="F318" s="8" t="s">
        <v>2065</v>
      </c>
      <c r="G318" s="6" t="s">
        <v>84</v>
      </c>
      <c r="H318" s="6" t="s">
        <v>681</v>
      </c>
      <c r="I318" s="8" t="s">
        <v>1639</v>
      </c>
      <c r="J318" s="9">
        <v>1</v>
      </c>
      <c r="K318" s="9">
        <v>303</v>
      </c>
      <c r="L318" s="9">
        <v>2025</v>
      </c>
      <c r="M318" s="8" t="s">
        <v>2066</v>
      </c>
      <c r="N318" s="8" t="s">
        <v>42</v>
      </c>
      <c r="O318" s="8" t="s">
        <v>43</v>
      </c>
      <c r="P318" s="6" t="s">
        <v>87</v>
      </c>
      <c r="Q318" s="8" t="s">
        <v>88</v>
      </c>
      <c r="R318" s="10" t="s">
        <v>216</v>
      </c>
      <c r="S318" s="11"/>
      <c r="T318" s="6"/>
      <c r="U318" s="14" t="str">
        <f>HYPERLINK("https://media.infra-m.ru/2184/2184884/cover/2184884.jpg", "Обложка")</f>
        <v>Обложка</v>
      </c>
      <c r="V318" s="14" t="str">
        <f>HYPERLINK("https://znanium.ru/catalog/product/1960119", "Ознакомиться")</f>
        <v>Ознакомиться</v>
      </c>
      <c r="W318" s="8" t="s">
        <v>2067</v>
      </c>
      <c r="X318" s="6"/>
      <c r="Y318" s="6"/>
      <c r="Z318" s="6" t="s">
        <v>92</v>
      </c>
      <c r="AA318" s="6" t="s">
        <v>155</v>
      </c>
      <c r="AB318" s="8"/>
    </row>
    <row r="319" spans="1:28" s="4" customFormat="1" ht="51.95" customHeight="1" x14ac:dyDescent="0.2">
      <c r="A319" s="5">
        <v>0</v>
      </c>
      <c r="B319" s="6" t="s">
        <v>2068</v>
      </c>
      <c r="C319" s="7">
        <v>1384</v>
      </c>
      <c r="D319" s="8" t="s">
        <v>2069</v>
      </c>
      <c r="E319" s="8" t="s">
        <v>2070</v>
      </c>
      <c r="F319" s="8" t="s">
        <v>2065</v>
      </c>
      <c r="G319" s="6" t="s">
        <v>38</v>
      </c>
      <c r="H319" s="6" t="s">
        <v>681</v>
      </c>
      <c r="I319" s="8" t="s">
        <v>191</v>
      </c>
      <c r="J319" s="9">
        <v>1</v>
      </c>
      <c r="K319" s="9">
        <v>303</v>
      </c>
      <c r="L319" s="9">
        <v>2023</v>
      </c>
      <c r="M319" s="8" t="s">
        <v>2071</v>
      </c>
      <c r="N319" s="8" t="s">
        <v>42</v>
      </c>
      <c r="O319" s="8" t="s">
        <v>43</v>
      </c>
      <c r="P319" s="6" t="s">
        <v>87</v>
      </c>
      <c r="Q319" s="8" t="s">
        <v>99</v>
      </c>
      <c r="R319" s="10" t="s">
        <v>1762</v>
      </c>
      <c r="S319" s="11"/>
      <c r="T319" s="6"/>
      <c r="U319" s="14" t="str">
        <f>HYPERLINK("https://media.infra-m.ru/1920/1920335/cover/1920335.jpg", "Обложка")</f>
        <v>Обложка</v>
      </c>
      <c r="V319" s="14" t="str">
        <f>HYPERLINK("https://znanium.ru/catalog/product/1945275", "Ознакомиться")</f>
        <v>Ознакомиться</v>
      </c>
      <c r="W319" s="8" t="s">
        <v>2067</v>
      </c>
      <c r="X319" s="6"/>
      <c r="Y319" s="6"/>
      <c r="Z319" s="6"/>
      <c r="AA319" s="6" t="s">
        <v>342</v>
      </c>
      <c r="AB319" s="8"/>
    </row>
    <row r="320" spans="1:28" s="4" customFormat="1" ht="42" customHeight="1" x14ac:dyDescent="0.2">
      <c r="A320" s="5">
        <v>0</v>
      </c>
      <c r="B320" s="6" t="s">
        <v>2072</v>
      </c>
      <c r="C320" s="13">
        <v>94.9</v>
      </c>
      <c r="D320" s="8" t="s">
        <v>2073</v>
      </c>
      <c r="E320" s="8" t="s">
        <v>2038</v>
      </c>
      <c r="F320" s="8" t="s">
        <v>2074</v>
      </c>
      <c r="G320" s="6" t="s">
        <v>62</v>
      </c>
      <c r="H320" s="6" t="s">
        <v>681</v>
      </c>
      <c r="I320" s="8" t="s">
        <v>2075</v>
      </c>
      <c r="J320" s="9">
        <v>1</v>
      </c>
      <c r="K320" s="9">
        <v>106</v>
      </c>
      <c r="L320" s="9">
        <v>2018</v>
      </c>
      <c r="M320" s="8" t="s">
        <v>2076</v>
      </c>
      <c r="N320" s="8" t="s">
        <v>42</v>
      </c>
      <c r="O320" s="8" t="s">
        <v>43</v>
      </c>
      <c r="P320" s="6" t="s">
        <v>2077</v>
      </c>
      <c r="Q320" s="8" t="s">
        <v>99</v>
      </c>
      <c r="R320" s="10" t="s">
        <v>2006</v>
      </c>
      <c r="S320" s="11"/>
      <c r="T320" s="6"/>
      <c r="U320" s="14" t="str">
        <f>HYPERLINK("https://media.infra-m.ru/0939/0939066/cover/939066.jpg", "Обложка")</f>
        <v>Обложка</v>
      </c>
      <c r="V320" s="14" t="str">
        <f>HYPERLINK("https://znanium.ru/catalog/product/939066", "Ознакомиться")</f>
        <v>Ознакомиться</v>
      </c>
      <c r="W320" s="8"/>
      <c r="X320" s="6"/>
      <c r="Y320" s="6"/>
      <c r="Z320" s="6"/>
      <c r="AA320" s="6" t="s">
        <v>615</v>
      </c>
      <c r="AB320" s="8"/>
    </row>
    <row r="321" spans="1:28" s="4" customFormat="1" ht="51.95" customHeight="1" x14ac:dyDescent="0.2">
      <c r="A321" s="5">
        <v>0</v>
      </c>
      <c r="B321" s="6" t="s">
        <v>2078</v>
      </c>
      <c r="C321" s="7">
        <v>1304</v>
      </c>
      <c r="D321" s="8" t="s">
        <v>2079</v>
      </c>
      <c r="E321" s="8" t="s">
        <v>2080</v>
      </c>
      <c r="F321" s="8" t="s">
        <v>2081</v>
      </c>
      <c r="G321" s="6" t="s">
        <v>38</v>
      </c>
      <c r="H321" s="6" t="s">
        <v>39</v>
      </c>
      <c r="I321" s="8" t="s">
        <v>191</v>
      </c>
      <c r="J321" s="9">
        <v>1</v>
      </c>
      <c r="K321" s="9">
        <v>283</v>
      </c>
      <c r="L321" s="9">
        <v>2023</v>
      </c>
      <c r="M321" s="8" t="s">
        <v>2082</v>
      </c>
      <c r="N321" s="8" t="s">
        <v>42</v>
      </c>
      <c r="O321" s="8" t="s">
        <v>43</v>
      </c>
      <c r="P321" s="6" t="s">
        <v>87</v>
      </c>
      <c r="Q321" s="8" t="s">
        <v>99</v>
      </c>
      <c r="R321" s="10" t="s">
        <v>840</v>
      </c>
      <c r="S321" s="11" t="s">
        <v>2083</v>
      </c>
      <c r="T321" s="6" t="s">
        <v>47</v>
      </c>
      <c r="U321" s="14" t="str">
        <f>HYPERLINK("https://media.infra-m.ru/1913/1913690/cover/1913690.jpg", "Обложка")</f>
        <v>Обложка</v>
      </c>
      <c r="V321" s="14" t="str">
        <f>HYPERLINK("https://znanium.ru/catalog/product/1839699", "Ознакомиться")</f>
        <v>Ознакомиться</v>
      </c>
      <c r="W321" s="8" t="s">
        <v>2084</v>
      </c>
      <c r="X321" s="6"/>
      <c r="Y321" s="6"/>
      <c r="Z321" s="6"/>
      <c r="AA321" s="6" t="s">
        <v>119</v>
      </c>
      <c r="AB321" s="8"/>
    </row>
    <row r="322" spans="1:28" s="4" customFormat="1" ht="51.95" customHeight="1" x14ac:dyDescent="0.2">
      <c r="A322" s="5">
        <v>0</v>
      </c>
      <c r="B322" s="6" t="s">
        <v>2085</v>
      </c>
      <c r="C322" s="7">
        <v>1914</v>
      </c>
      <c r="D322" s="8" t="s">
        <v>2086</v>
      </c>
      <c r="E322" s="8" t="s">
        <v>2087</v>
      </c>
      <c r="F322" s="8" t="s">
        <v>293</v>
      </c>
      <c r="G322" s="6" t="s">
        <v>84</v>
      </c>
      <c r="H322" s="6" t="s">
        <v>1603</v>
      </c>
      <c r="I322" s="8"/>
      <c r="J322" s="9">
        <v>1</v>
      </c>
      <c r="K322" s="9">
        <v>368</v>
      </c>
      <c r="L322" s="9">
        <v>2025</v>
      </c>
      <c r="M322" s="8" t="s">
        <v>2088</v>
      </c>
      <c r="N322" s="8" t="s">
        <v>42</v>
      </c>
      <c r="O322" s="8" t="s">
        <v>43</v>
      </c>
      <c r="P322" s="6" t="s">
        <v>87</v>
      </c>
      <c r="Q322" s="8" t="s">
        <v>99</v>
      </c>
      <c r="R322" s="10" t="s">
        <v>2089</v>
      </c>
      <c r="S322" s="11"/>
      <c r="T322" s="6"/>
      <c r="U322" s="14" t="str">
        <f>HYPERLINK("https://media.infra-m.ru/2192/2192216/cover/2192216.jpg", "Обложка")</f>
        <v>Обложка</v>
      </c>
      <c r="V322" s="14" t="str">
        <f>HYPERLINK("https://znanium.ru/catalog/product/1940912", "Ознакомиться")</f>
        <v>Ознакомиться</v>
      </c>
      <c r="W322" s="8" t="s">
        <v>284</v>
      </c>
      <c r="X322" s="6"/>
      <c r="Y322" s="6"/>
      <c r="Z322" s="6"/>
      <c r="AA322" s="6" t="s">
        <v>296</v>
      </c>
      <c r="AB322" s="8"/>
    </row>
    <row r="323" spans="1:28" s="4" customFormat="1" ht="44.1" customHeight="1" x14ac:dyDescent="0.2">
      <c r="A323" s="5">
        <v>0</v>
      </c>
      <c r="B323" s="6" t="s">
        <v>2090</v>
      </c>
      <c r="C323" s="13">
        <v>480</v>
      </c>
      <c r="D323" s="8" t="s">
        <v>2091</v>
      </c>
      <c r="E323" s="8" t="s">
        <v>2092</v>
      </c>
      <c r="F323" s="8" t="s">
        <v>2093</v>
      </c>
      <c r="G323" s="6" t="s">
        <v>62</v>
      </c>
      <c r="H323" s="6" t="s">
        <v>681</v>
      </c>
      <c r="I323" s="8" t="s">
        <v>2094</v>
      </c>
      <c r="J323" s="9">
        <v>1</v>
      </c>
      <c r="K323" s="9">
        <v>90</v>
      </c>
      <c r="L323" s="9">
        <v>2020</v>
      </c>
      <c r="M323" s="8" t="s">
        <v>2095</v>
      </c>
      <c r="N323" s="8" t="s">
        <v>42</v>
      </c>
      <c r="O323" s="8" t="s">
        <v>43</v>
      </c>
      <c r="P323" s="6" t="s">
        <v>55</v>
      </c>
      <c r="Q323" s="8" t="s">
        <v>99</v>
      </c>
      <c r="R323" s="10" t="s">
        <v>2096</v>
      </c>
      <c r="S323" s="11"/>
      <c r="T323" s="6"/>
      <c r="U323" s="14" t="str">
        <f>HYPERLINK("https://media.infra-m.ru/1946/1946495/cover/1946495.jpg", "Обложка")</f>
        <v>Обложка</v>
      </c>
      <c r="V323" s="14" t="str">
        <f>HYPERLINK("https://znanium.ru/catalog/product/1920425", "Ознакомиться")</f>
        <v>Ознакомиться</v>
      </c>
      <c r="W323" s="8" t="s">
        <v>2097</v>
      </c>
      <c r="X323" s="6"/>
      <c r="Y323" s="6"/>
      <c r="Z323" s="6"/>
      <c r="AA323" s="6" t="s">
        <v>93</v>
      </c>
      <c r="AB323" s="8"/>
    </row>
    <row r="324" spans="1:28" s="4" customFormat="1" ht="51.95" customHeight="1" x14ac:dyDescent="0.2">
      <c r="A324" s="5">
        <v>0</v>
      </c>
      <c r="B324" s="6" t="s">
        <v>2098</v>
      </c>
      <c r="C324" s="7">
        <v>2194</v>
      </c>
      <c r="D324" s="8" t="s">
        <v>2099</v>
      </c>
      <c r="E324" s="8" t="s">
        <v>2100</v>
      </c>
      <c r="F324" s="8" t="s">
        <v>2101</v>
      </c>
      <c r="G324" s="6" t="s">
        <v>38</v>
      </c>
      <c r="H324" s="6" t="s">
        <v>97</v>
      </c>
      <c r="I324" s="8" t="s">
        <v>191</v>
      </c>
      <c r="J324" s="9">
        <v>1</v>
      </c>
      <c r="K324" s="9">
        <v>496</v>
      </c>
      <c r="L324" s="9">
        <v>2025</v>
      </c>
      <c r="M324" s="8" t="s">
        <v>2102</v>
      </c>
      <c r="N324" s="8" t="s">
        <v>42</v>
      </c>
      <c r="O324" s="8" t="s">
        <v>43</v>
      </c>
      <c r="P324" s="6" t="s">
        <v>87</v>
      </c>
      <c r="Q324" s="8" t="s">
        <v>99</v>
      </c>
      <c r="R324" s="10" t="s">
        <v>1762</v>
      </c>
      <c r="S324" s="11"/>
      <c r="T324" s="6"/>
      <c r="U324" s="14" t="str">
        <f>HYPERLINK("https://media.infra-m.ru/2174/2174720/cover/2174720.jpg", "Обложка")</f>
        <v>Обложка</v>
      </c>
      <c r="V324" s="12"/>
      <c r="W324" s="8" t="s">
        <v>232</v>
      </c>
      <c r="X324" s="6"/>
      <c r="Y324" s="6"/>
      <c r="Z324" s="6"/>
      <c r="AA324" s="6" t="s">
        <v>111</v>
      </c>
      <c r="AB324" s="8"/>
    </row>
    <row r="325" spans="1:28" s="4" customFormat="1" ht="51.95" customHeight="1" x14ac:dyDescent="0.2">
      <c r="A325" s="5">
        <v>0</v>
      </c>
      <c r="B325" s="6" t="s">
        <v>2103</v>
      </c>
      <c r="C325" s="13">
        <v>950</v>
      </c>
      <c r="D325" s="8" t="s">
        <v>2104</v>
      </c>
      <c r="E325" s="8" t="s">
        <v>2105</v>
      </c>
      <c r="F325" s="8" t="s">
        <v>2106</v>
      </c>
      <c r="G325" s="6" t="s">
        <v>62</v>
      </c>
      <c r="H325" s="6" t="s">
        <v>39</v>
      </c>
      <c r="I325" s="8" t="s">
        <v>63</v>
      </c>
      <c r="J325" s="9">
        <v>1</v>
      </c>
      <c r="K325" s="9">
        <v>205</v>
      </c>
      <c r="L325" s="9">
        <v>2024</v>
      </c>
      <c r="M325" s="8" t="s">
        <v>2107</v>
      </c>
      <c r="N325" s="8" t="s">
        <v>42</v>
      </c>
      <c r="O325" s="8" t="s">
        <v>43</v>
      </c>
      <c r="P325" s="6" t="s">
        <v>67</v>
      </c>
      <c r="Q325" s="8" t="s">
        <v>45</v>
      </c>
      <c r="R325" s="10" t="s">
        <v>840</v>
      </c>
      <c r="S325" s="11"/>
      <c r="T325" s="6"/>
      <c r="U325" s="14" t="str">
        <f>HYPERLINK("https://media.infra-m.ru/2074/2074346/cover/2074346.jpg", "Обложка")</f>
        <v>Обложка</v>
      </c>
      <c r="V325" s="14" t="str">
        <f>HYPERLINK("https://znanium.ru/catalog/product/2074346", "Ознакомиться")</f>
        <v>Ознакомиться</v>
      </c>
      <c r="W325" s="8" t="s">
        <v>1675</v>
      </c>
      <c r="X325" s="6"/>
      <c r="Y325" s="6"/>
      <c r="Z325" s="6"/>
      <c r="AA325" s="6" t="s">
        <v>93</v>
      </c>
      <c r="AB325" s="8"/>
    </row>
    <row r="326" spans="1:28" s="4" customFormat="1" ht="51.95" customHeight="1" x14ac:dyDescent="0.2">
      <c r="A326" s="5">
        <v>0</v>
      </c>
      <c r="B326" s="6" t="s">
        <v>2108</v>
      </c>
      <c r="C326" s="7">
        <v>1900</v>
      </c>
      <c r="D326" s="8" t="s">
        <v>2109</v>
      </c>
      <c r="E326" s="8" t="s">
        <v>2110</v>
      </c>
      <c r="F326" s="8" t="s">
        <v>1586</v>
      </c>
      <c r="G326" s="6" t="s">
        <v>38</v>
      </c>
      <c r="H326" s="6" t="s">
        <v>39</v>
      </c>
      <c r="I326" s="8" t="s">
        <v>201</v>
      </c>
      <c r="J326" s="9">
        <v>1</v>
      </c>
      <c r="K326" s="9">
        <v>403</v>
      </c>
      <c r="L326" s="9">
        <v>2024</v>
      </c>
      <c r="M326" s="8" t="s">
        <v>2111</v>
      </c>
      <c r="N326" s="8" t="s">
        <v>42</v>
      </c>
      <c r="O326" s="8" t="s">
        <v>43</v>
      </c>
      <c r="P326" s="6" t="s">
        <v>169</v>
      </c>
      <c r="Q326" s="8" t="s">
        <v>99</v>
      </c>
      <c r="R326" s="10" t="s">
        <v>2112</v>
      </c>
      <c r="S326" s="11" t="s">
        <v>2113</v>
      </c>
      <c r="T326" s="6"/>
      <c r="U326" s="14" t="str">
        <f>HYPERLINK("https://media.infra-m.ru/2115/2115274/cover/2115274.jpg", "Обложка")</f>
        <v>Обложка</v>
      </c>
      <c r="V326" s="14" t="str">
        <f>HYPERLINK("https://znanium.ru/catalog/product/2115274", "Ознакомиться")</f>
        <v>Ознакомиться</v>
      </c>
      <c r="W326" s="8" t="s">
        <v>1147</v>
      </c>
      <c r="X326" s="6"/>
      <c r="Y326" s="6"/>
      <c r="Z326" s="6"/>
      <c r="AA326" s="6" t="s">
        <v>49</v>
      </c>
      <c r="AB326" s="8"/>
    </row>
    <row r="327" spans="1:28" s="4" customFormat="1" ht="42" customHeight="1" x14ac:dyDescent="0.2">
      <c r="A327" s="5">
        <v>0</v>
      </c>
      <c r="B327" s="6" t="s">
        <v>2114</v>
      </c>
      <c r="C327" s="13">
        <v>990</v>
      </c>
      <c r="D327" s="8" t="s">
        <v>2115</v>
      </c>
      <c r="E327" s="8" t="s">
        <v>2116</v>
      </c>
      <c r="F327" s="8" t="s">
        <v>2117</v>
      </c>
      <c r="G327" s="6" t="s">
        <v>38</v>
      </c>
      <c r="H327" s="6" t="s">
        <v>39</v>
      </c>
      <c r="I327" s="8" t="s">
        <v>63</v>
      </c>
      <c r="J327" s="9">
        <v>1</v>
      </c>
      <c r="K327" s="9">
        <v>215</v>
      </c>
      <c r="L327" s="9">
        <v>2023</v>
      </c>
      <c r="M327" s="8" t="s">
        <v>2118</v>
      </c>
      <c r="N327" s="8" t="s">
        <v>42</v>
      </c>
      <c r="O327" s="8" t="s">
        <v>43</v>
      </c>
      <c r="P327" s="6" t="s">
        <v>67</v>
      </c>
      <c r="Q327" s="8" t="s">
        <v>45</v>
      </c>
      <c r="R327" s="10" t="s">
        <v>125</v>
      </c>
      <c r="S327" s="11"/>
      <c r="T327" s="6"/>
      <c r="U327" s="14" t="str">
        <f>HYPERLINK("https://media.infra-m.ru/1938/1938061/cover/1938061.jpg", "Обложка")</f>
        <v>Обложка</v>
      </c>
      <c r="V327" s="14" t="str">
        <f>HYPERLINK("https://znanium.ru/catalog/product/1938061", "Ознакомиться")</f>
        <v>Ознакомиться</v>
      </c>
      <c r="W327" s="8" t="s">
        <v>982</v>
      </c>
      <c r="X327" s="6"/>
      <c r="Y327" s="6"/>
      <c r="Z327" s="6"/>
      <c r="AA327" s="6" t="s">
        <v>70</v>
      </c>
      <c r="AB327" s="8"/>
    </row>
    <row r="328" spans="1:28" s="4" customFormat="1" ht="51.95" customHeight="1" x14ac:dyDescent="0.2">
      <c r="A328" s="5">
        <v>0</v>
      </c>
      <c r="B328" s="6" t="s">
        <v>2119</v>
      </c>
      <c r="C328" s="7">
        <v>1050</v>
      </c>
      <c r="D328" s="8" t="s">
        <v>2120</v>
      </c>
      <c r="E328" s="8" t="s">
        <v>2121</v>
      </c>
      <c r="F328" s="8" t="s">
        <v>2122</v>
      </c>
      <c r="G328" s="6" t="s">
        <v>84</v>
      </c>
      <c r="H328" s="6" t="s">
        <v>39</v>
      </c>
      <c r="I328" s="8" t="s">
        <v>1028</v>
      </c>
      <c r="J328" s="9">
        <v>1</v>
      </c>
      <c r="K328" s="9">
        <v>224</v>
      </c>
      <c r="L328" s="9">
        <v>2024</v>
      </c>
      <c r="M328" s="8" t="s">
        <v>2123</v>
      </c>
      <c r="N328" s="8" t="s">
        <v>42</v>
      </c>
      <c r="O328" s="8" t="s">
        <v>43</v>
      </c>
      <c r="P328" s="6" t="s">
        <v>1030</v>
      </c>
      <c r="Q328" s="8" t="s">
        <v>45</v>
      </c>
      <c r="R328" s="10" t="s">
        <v>587</v>
      </c>
      <c r="S328" s="11"/>
      <c r="T328" s="6"/>
      <c r="U328" s="14" t="str">
        <f>HYPERLINK("https://media.infra-m.ru/2143/2143224/cover/2143224.jpg", "Обложка")</f>
        <v>Обложка</v>
      </c>
      <c r="V328" s="14" t="str">
        <f>HYPERLINK("https://znanium.ru/catalog/product/2143224", "Ознакомиться")</f>
        <v>Ознакомиться</v>
      </c>
      <c r="W328" s="8" t="s">
        <v>135</v>
      </c>
      <c r="X328" s="6"/>
      <c r="Y328" s="6"/>
      <c r="Z328" s="6"/>
      <c r="AA328" s="6" t="s">
        <v>119</v>
      </c>
      <c r="AB328" s="8"/>
    </row>
    <row r="329" spans="1:28" s="4" customFormat="1" ht="42" customHeight="1" x14ac:dyDescent="0.2">
      <c r="A329" s="5">
        <v>0</v>
      </c>
      <c r="B329" s="6" t="s">
        <v>2124</v>
      </c>
      <c r="C329" s="7">
        <v>1310</v>
      </c>
      <c r="D329" s="8" t="s">
        <v>2125</v>
      </c>
      <c r="E329" s="8" t="s">
        <v>2126</v>
      </c>
      <c r="F329" s="8" t="s">
        <v>2127</v>
      </c>
      <c r="G329" s="6" t="s">
        <v>84</v>
      </c>
      <c r="H329" s="6" t="s">
        <v>39</v>
      </c>
      <c r="I329" s="8" t="s">
        <v>85</v>
      </c>
      <c r="J329" s="9">
        <v>1</v>
      </c>
      <c r="K329" s="9">
        <v>261</v>
      </c>
      <c r="L329" s="9">
        <v>2025</v>
      </c>
      <c r="M329" s="8" t="s">
        <v>2128</v>
      </c>
      <c r="N329" s="8" t="s">
        <v>42</v>
      </c>
      <c r="O329" s="8" t="s">
        <v>43</v>
      </c>
      <c r="P329" s="6" t="s">
        <v>55</v>
      </c>
      <c r="Q329" s="8" t="s">
        <v>88</v>
      </c>
      <c r="R329" s="10" t="s">
        <v>2129</v>
      </c>
      <c r="S329" s="11"/>
      <c r="T329" s="6"/>
      <c r="U329" s="14" t="str">
        <f>HYPERLINK("https://media.infra-m.ru/2169/2169216/cover/2169216.jpg", "Обложка")</f>
        <v>Обложка</v>
      </c>
      <c r="V329" s="14" t="str">
        <f>HYPERLINK("https://znanium.ru/catalog/product/2169216", "Ознакомиться")</f>
        <v>Ознакомиться</v>
      </c>
      <c r="W329" s="8" t="s">
        <v>2130</v>
      </c>
      <c r="X329" s="6"/>
      <c r="Y329" s="6"/>
      <c r="Z329" s="6"/>
      <c r="AA329" s="6" t="s">
        <v>128</v>
      </c>
      <c r="AB329" s="8"/>
    </row>
    <row r="330" spans="1:28" s="4" customFormat="1" ht="42" customHeight="1" x14ac:dyDescent="0.2">
      <c r="A330" s="5">
        <v>0</v>
      </c>
      <c r="B330" s="6" t="s">
        <v>2131</v>
      </c>
      <c r="C330" s="13">
        <v>690</v>
      </c>
      <c r="D330" s="8" t="s">
        <v>2132</v>
      </c>
      <c r="E330" s="8" t="s">
        <v>2133</v>
      </c>
      <c r="F330" s="8" t="s">
        <v>2134</v>
      </c>
      <c r="G330" s="6" t="s">
        <v>84</v>
      </c>
      <c r="H330" s="6" t="s">
        <v>39</v>
      </c>
      <c r="I330" s="8" t="s">
        <v>40</v>
      </c>
      <c r="J330" s="9">
        <v>1</v>
      </c>
      <c r="K330" s="9">
        <v>146</v>
      </c>
      <c r="L330" s="9">
        <v>2024</v>
      </c>
      <c r="M330" s="8" t="s">
        <v>2135</v>
      </c>
      <c r="N330" s="8" t="s">
        <v>42</v>
      </c>
      <c r="O330" s="8" t="s">
        <v>43</v>
      </c>
      <c r="P330" s="6" t="s">
        <v>55</v>
      </c>
      <c r="Q330" s="8" t="s">
        <v>99</v>
      </c>
      <c r="R330" s="10" t="s">
        <v>633</v>
      </c>
      <c r="S330" s="11"/>
      <c r="T330" s="6"/>
      <c r="U330" s="14" t="str">
        <f>HYPERLINK("https://media.infra-m.ru/2083/2083429/cover/2083429.jpg", "Обложка")</f>
        <v>Обложка</v>
      </c>
      <c r="V330" s="14" t="str">
        <f>HYPERLINK("https://znanium.ru/catalog/product/2083429", "Ознакомиться")</f>
        <v>Ознакомиться</v>
      </c>
      <c r="W330" s="8" t="s">
        <v>256</v>
      </c>
      <c r="X330" s="6"/>
      <c r="Y330" s="6"/>
      <c r="Z330" s="6"/>
      <c r="AA330" s="6" t="s">
        <v>79</v>
      </c>
      <c r="AB330" s="8"/>
    </row>
    <row r="331" spans="1:28" s="4" customFormat="1" ht="51.95" customHeight="1" x14ac:dyDescent="0.2">
      <c r="A331" s="5">
        <v>0</v>
      </c>
      <c r="B331" s="6" t="s">
        <v>2136</v>
      </c>
      <c r="C331" s="13">
        <v>730</v>
      </c>
      <c r="D331" s="8" t="s">
        <v>2137</v>
      </c>
      <c r="E331" s="8" t="s">
        <v>2138</v>
      </c>
      <c r="F331" s="8" t="s">
        <v>2139</v>
      </c>
      <c r="G331" s="6" t="s">
        <v>62</v>
      </c>
      <c r="H331" s="6" t="s">
        <v>39</v>
      </c>
      <c r="I331" s="8" t="s">
        <v>63</v>
      </c>
      <c r="J331" s="9">
        <v>1</v>
      </c>
      <c r="K331" s="9">
        <v>157</v>
      </c>
      <c r="L331" s="9">
        <v>2024</v>
      </c>
      <c r="M331" s="8" t="s">
        <v>2140</v>
      </c>
      <c r="N331" s="8" t="s">
        <v>42</v>
      </c>
      <c r="O331" s="8" t="s">
        <v>43</v>
      </c>
      <c r="P331" s="6" t="s">
        <v>67</v>
      </c>
      <c r="Q331" s="8" t="s">
        <v>45</v>
      </c>
      <c r="R331" s="10" t="s">
        <v>2141</v>
      </c>
      <c r="S331" s="11"/>
      <c r="T331" s="6"/>
      <c r="U331" s="14" t="str">
        <f>HYPERLINK("https://media.infra-m.ru/2100/2100994/cover/2100994.jpg", "Обложка")</f>
        <v>Обложка</v>
      </c>
      <c r="V331" s="14" t="str">
        <f>HYPERLINK("https://znanium.ru/catalog/product/2100994", "Ознакомиться")</f>
        <v>Ознакомиться</v>
      </c>
      <c r="W331" s="8" t="s">
        <v>173</v>
      </c>
      <c r="X331" s="6"/>
      <c r="Y331" s="6"/>
      <c r="Z331" s="6"/>
      <c r="AA331" s="6" t="s">
        <v>119</v>
      </c>
      <c r="AB331" s="8"/>
    </row>
    <row r="332" spans="1:28" s="4" customFormat="1" ht="44.1" customHeight="1" x14ac:dyDescent="0.2">
      <c r="A332" s="5">
        <v>0</v>
      </c>
      <c r="B332" s="6" t="s">
        <v>2142</v>
      </c>
      <c r="C332" s="13">
        <v>824</v>
      </c>
      <c r="D332" s="8" t="s">
        <v>2143</v>
      </c>
      <c r="E332" s="8" t="s">
        <v>2144</v>
      </c>
      <c r="F332" s="8" t="s">
        <v>2145</v>
      </c>
      <c r="G332" s="6" t="s">
        <v>62</v>
      </c>
      <c r="H332" s="6" t="s">
        <v>39</v>
      </c>
      <c r="I332" s="8" t="s">
        <v>63</v>
      </c>
      <c r="J332" s="9">
        <v>1</v>
      </c>
      <c r="K332" s="9">
        <v>174</v>
      </c>
      <c r="L332" s="9">
        <v>2024</v>
      </c>
      <c r="M332" s="8" t="s">
        <v>2146</v>
      </c>
      <c r="N332" s="8" t="s">
        <v>42</v>
      </c>
      <c r="O332" s="8" t="s">
        <v>43</v>
      </c>
      <c r="P332" s="6" t="s">
        <v>67</v>
      </c>
      <c r="Q332" s="8" t="s">
        <v>45</v>
      </c>
      <c r="R332" s="10" t="s">
        <v>2147</v>
      </c>
      <c r="S332" s="11"/>
      <c r="T332" s="6"/>
      <c r="U332" s="14" t="str">
        <f>HYPERLINK("https://media.infra-m.ru/2135/2135915/cover/2135915.jpg", "Обложка")</f>
        <v>Обложка</v>
      </c>
      <c r="V332" s="14" t="str">
        <f>HYPERLINK("https://znanium.ru/catalog/product/1008846", "Ознакомиться")</f>
        <v>Ознакомиться</v>
      </c>
      <c r="W332" s="8" t="s">
        <v>833</v>
      </c>
      <c r="X332" s="6"/>
      <c r="Y332" s="6"/>
      <c r="Z332" s="6"/>
      <c r="AA332" s="6" t="s">
        <v>79</v>
      </c>
      <c r="AB332" s="8"/>
    </row>
    <row r="333" spans="1:28" s="4" customFormat="1" ht="44.1" customHeight="1" x14ac:dyDescent="0.2">
      <c r="A333" s="5">
        <v>0</v>
      </c>
      <c r="B333" s="6" t="s">
        <v>2148</v>
      </c>
      <c r="C333" s="7">
        <v>1674.9</v>
      </c>
      <c r="D333" s="8" t="s">
        <v>2149</v>
      </c>
      <c r="E333" s="8" t="s">
        <v>2150</v>
      </c>
      <c r="F333" s="8" t="s">
        <v>2151</v>
      </c>
      <c r="G333" s="6" t="s">
        <v>62</v>
      </c>
      <c r="H333" s="6" t="s">
        <v>39</v>
      </c>
      <c r="I333" s="8" t="s">
        <v>63</v>
      </c>
      <c r="J333" s="9">
        <v>1</v>
      </c>
      <c r="K333" s="9">
        <v>372</v>
      </c>
      <c r="L333" s="9">
        <v>2023</v>
      </c>
      <c r="M333" s="8" t="s">
        <v>2152</v>
      </c>
      <c r="N333" s="8" t="s">
        <v>42</v>
      </c>
      <c r="O333" s="8" t="s">
        <v>43</v>
      </c>
      <c r="P333" s="6" t="s">
        <v>67</v>
      </c>
      <c r="Q333" s="8" t="s">
        <v>45</v>
      </c>
      <c r="R333" s="10" t="s">
        <v>2153</v>
      </c>
      <c r="S333" s="11"/>
      <c r="T333" s="6"/>
      <c r="U333" s="14" t="str">
        <f>HYPERLINK("https://media.infra-m.ru/2006/2006909/cover/2006909.jpg", "Обложка")</f>
        <v>Обложка</v>
      </c>
      <c r="V333" s="14" t="str">
        <f>HYPERLINK("https://znanium.ru/catalog/product/1007072", "Ознакомиться")</f>
        <v>Ознакомиться</v>
      </c>
      <c r="W333" s="8" t="s">
        <v>1296</v>
      </c>
      <c r="X333" s="6"/>
      <c r="Y333" s="6"/>
      <c r="Z333" s="6"/>
      <c r="AA333" s="6" t="s">
        <v>155</v>
      </c>
      <c r="AB333" s="8"/>
    </row>
    <row r="334" spans="1:28" s="4" customFormat="1" ht="51.95" customHeight="1" x14ac:dyDescent="0.2">
      <c r="A334" s="5">
        <v>0</v>
      </c>
      <c r="B334" s="6" t="s">
        <v>2154</v>
      </c>
      <c r="C334" s="7">
        <v>1360</v>
      </c>
      <c r="D334" s="8" t="s">
        <v>2155</v>
      </c>
      <c r="E334" s="8" t="s">
        <v>2156</v>
      </c>
      <c r="F334" s="8" t="s">
        <v>2157</v>
      </c>
      <c r="G334" s="6" t="s">
        <v>84</v>
      </c>
      <c r="H334" s="6" t="s">
        <v>97</v>
      </c>
      <c r="I334" s="8" t="s">
        <v>201</v>
      </c>
      <c r="J334" s="9">
        <v>1</v>
      </c>
      <c r="K334" s="9">
        <v>272</v>
      </c>
      <c r="L334" s="9">
        <v>2024</v>
      </c>
      <c r="M334" s="8" t="s">
        <v>2158</v>
      </c>
      <c r="N334" s="8" t="s">
        <v>65</v>
      </c>
      <c r="O334" s="8" t="s">
        <v>66</v>
      </c>
      <c r="P334" s="6" t="s">
        <v>55</v>
      </c>
      <c r="Q334" s="8" t="s">
        <v>99</v>
      </c>
      <c r="R334" s="10" t="s">
        <v>1159</v>
      </c>
      <c r="S334" s="11" t="s">
        <v>599</v>
      </c>
      <c r="T334" s="6"/>
      <c r="U334" s="14" t="str">
        <f>HYPERLINK("https://media.infra-m.ru/2157/2157893/cover/2157893.jpg", "Обложка")</f>
        <v>Обложка</v>
      </c>
      <c r="V334" s="14" t="str">
        <f>HYPERLINK("https://znanium.ru/catalog/product/2157893", "Ознакомиться")</f>
        <v>Ознакомиться</v>
      </c>
      <c r="W334" s="8" t="s">
        <v>1275</v>
      </c>
      <c r="X334" s="6"/>
      <c r="Y334" s="6"/>
      <c r="Z334" s="6"/>
      <c r="AA334" s="6" t="s">
        <v>225</v>
      </c>
      <c r="AB334" s="8"/>
    </row>
    <row r="335" spans="1:28" s="4" customFormat="1" ht="51.95" customHeight="1" x14ac:dyDescent="0.2">
      <c r="A335" s="5">
        <v>0</v>
      </c>
      <c r="B335" s="6" t="s">
        <v>2159</v>
      </c>
      <c r="C335" s="7">
        <v>1824</v>
      </c>
      <c r="D335" s="8" t="s">
        <v>2160</v>
      </c>
      <c r="E335" s="8" t="s">
        <v>2161</v>
      </c>
      <c r="F335" s="8" t="s">
        <v>2162</v>
      </c>
      <c r="G335" s="6" t="s">
        <v>62</v>
      </c>
      <c r="H335" s="6" t="s">
        <v>39</v>
      </c>
      <c r="I335" s="8" t="s">
        <v>63</v>
      </c>
      <c r="J335" s="9">
        <v>1</v>
      </c>
      <c r="K335" s="9">
        <v>403</v>
      </c>
      <c r="L335" s="9">
        <v>2023</v>
      </c>
      <c r="M335" s="8" t="s">
        <v>2163</v>
      </c>
      <c r="N335" s="8" t="s">
        <v>42</v>
      </c>
      <c r="O335" s="8" t="s">
        <v>43</v>
      </c>
      <c r="P335" s="6" t="s">
        <v>67</v>
      </c>
      <c r="Q335" s="8" t="s">
        <v>45</v>
      </c>
      <c r="R335" s="10" t="s">
        <v>2164</v>
      </c>
      <c r="S335" s="11"/>
      <c r="T335" s="6"/>
      <c r="U335" s="14" t="str">
        <f>HYPERLINK("https://media.infra-m.ru/2021/2021411/cover/2021411.jpg", "Обложка")</f>
        <v>Обложка</v>
      </c>
      <c r="V335" s="14" t="str">
        <f>HYPERLINK("https://znanium.ru/catalog/product/1031176", "Ознакомиться")</f>
        <v>Ознакомиться</v>
      </c>
      <c r="W335" s="8" t="s">
        <v>2165</v>
      </c>
      <c r="X335" s="6"/>
      <c r="Y335" s="6"/>
      <c r="Z335" s="6"/>
      <c r="AA335" s="6" t="s">
        <v>155</v>
      </c>
      <c r="AB335" s="8"/>
    </row>
    <row r="336" spans="1:28" s="4" customFormat="1" ht="44.1" customHeight="1" x14ac:dyDescent="0.2">
      <c r="A336" s="5">
        <v>0</v>
      </c>
      <c r="B336" s="6" t="s">
        <v>2166</v>
      </c>
      <c r="C336" s="13">
        <v>994.9</v>
      </c>
      <c r="D336" s="8" t="s">
        <v>2167</v>
      </c>
      <c r="E336" s="8" t="s">
        <v>2168</v>
      </c>
      <c r="F336" s="8" t="s">
        <v>2169</v>
      </c>
      <c r="G336" s="6" t="s">
        <v>62</v>
      </c>
      <c r="H336" s="6" t="s">
        <v>39</v>
      </c>
      <c r="I336" s="8" t="s">
        <v>63</v>
      </c>
      <c r="J336" s="9">
        <v>1</v>
      </c>
      <c r="K336" s="9">
        <v>212</v>
      </c>
      <c r="L336" s="9">
        <v>2023</v>
      </c>
      <c r="M336" s="8" t="s">
        <v>2170</v>
      </c>
      <c r="N336" s="8" t="s">
        <v>42</v>
      </c>
      <c r="O336" s="8" t="s">
        <v>43</v>
      </c>
      <c r="P336" s="6" t="s">
        <v>67</v>
      </c>
      <c r="Q336" s="8" t="s">
        <v>45</v>
      </c>
      <c r="R336" s="10" t="s">
        <v>1432</v>
      </c>
      <c r="S336" s="11"/>
      <c r="T336" s="6"/>
      <c r="U336" s="14" t="str">
        <f>HYPERLINK("https://media.infra-m.ru/1915/1915662/cover/1915662.jpg", "Обложка")</f>
        <v>Обложка</v>
      </c>
      <c r="V336" s="14" t="str">
        <f>HYPERLINK("https://znanium.ru/catalog/product/1876368", "Ознакомиться")</f>
        <v>Ознакомиться</v>
      </c>
      <c r="W336" s="8" t="s">
        <v>303</v>
      </c>
      <c r="X336" s="6"/>
      <c r="Y336" s="6"/>
      <c r="Z336" s="6"/>
      <c r="AA336" s="6" t="s">
        <v>70</v>
      </c>
      <c r="AB336" s="8"/>
    </row>
    <row r="337" spans="1:28" s="4" customFormat="1" ht="51.95" customHeight="1" x14ac:dyDescent="0.2">
      <c r="A337" s="5">
        <v>0</v>
      </c>
      <c r="B337" s="6" t="s">
        <v>2171</v>
      </c>
      <c r="C337" s="13">
        <v>804</v>
      </c>
      <c r="D337" s="8" t="s">
        <v>2172</v>
      </c>
      <c r="E337" s="8" t="s">
        <v>2173</v>
      </c>
      <c r="F337" s="8" t="s">
        <v>2174</v>
      </c>
      <c r="G337" s="6" t="s">
        <v>62</v>
      </c>
      <c r="H337" s="6" t="s">
        <v>97</v>
      </c>
      <c r="I337" s="8" t="s">
        <v>191</v>
      </c>
      <c r="J337" s="9">
        <v>1</v>
      </c>
      <c r="K337" s="9">
        <v>160</v>
      </c>
      <c r="L337" s="9">
        <v>2025</v>
      </c>
      <c r="M337" s="8" t="s">
        <v>2175</v>
      </c>
      <c r="N337" s="8" t="s">
        <v>42</v>
      </c>
      <c r="O337" s="8" t="s">
        <v>43</v>
      </c>
      <c r="P337" s="6" t="s">
        <v>55</v>
      </c>
      <c r="Q337" s="8" t="s">
        <v>99</v>
      </c>
      <c r="R337" s="10" t="s">
        <v>467</v>
      </c>
      <c r="S337" s="11" t="s">
        <v>2176</v>
      </c>
      <c r="T337" s="6"/>
      <c r="U337" s="14" t="str">
        <f>HYPERLINK("https://media.infra-m.ru/2182/2182626/cover/2182626.jpg", "Обложка")</f>
        <v>Обложка</v>
      </c>
      <c r="V337" s="14" t="str">
        <f>HYPERLINK("https://znanium.ru/catalog/product/1680146", "Ознакомиться")</f>
        <v>Ознакомиться</v>
      </c>
      <c r="W337" s="8" t="s">
        <v>507</v>
      </c>
      <c r="X337" s="6"/>
      <c r="Y337" s="6"/>
      <c r="Z337" s="6"/>
      <c r="AA337" s="6" t="s">
        <v>119</v>
      </c>
      <c r="AB337" s="8"/>
    </row>
    <row r="338" spans="1:28" s="4" customFormat="1" ht="51.95" customHeight="1" x14ac:dyDescent="0.2">
      <c r="A338" s="5">
        <v>0</v>
      </c>
      <c r="B338" s="6" t="s">
        <v>2177</v>
      </c>
      <c r="C338" s="13">
        <v>740</v>
      </c>
      <c r="D338" s="8" t="s">
        <v>2178</v>
      </c>
      <c r="E338" s="8" t="s">
        <v>2173</v>
      </c>
      <c r="F338" s="8" t="s">
        <v>2174</v>
      </c>
      <c r="G338" s="6" t="s">
        <v>84</v>
      </c>
      <c r="H338" s="6" t="s">
        <v>97</v>
      </c>
      <c r="I338" s="8" t="s">
        <v>85</v>
      </c>
      <c r="J338" s="9">
        <v>1</v>
      </c>
      <c r="K338" s="9">
        <v>160</v>
      </c>
      <c r="L338" s="9">
        <v>2024</v>
      </c>
      <c r="M338" s="8" t="s">
        <v>2179</v>
      </c>
      <c r="N338" s="8" t="s">
        <v>42</v>
      </c>
      <c r="O338" s="8" t="s">
        <v>43</v>
      </c>
      <c r="P338" s="6" t="s">
        <v>55</v>
      </c>
      <c r="Q338" s="8" t="s">
        <v>88</v>
      </c>
      <c r="R338" s="10" t="s">
        <v>2180</v>
      </c>
      <c r="S338" s="11" t="s">
        <v>2181</v>
      </c>
      <c r="T338" s="6"/>
      <c r="U338" s="14" t="str">
        <f>HYPERLINK("https://media.infra-m.ru/2078/2078396/cover/2078396.jpg", "Обложка")</f>
        <v>Обложка</v>
      </c>
      <c r="V338" s="14" t="str">
        <f>HYPERLINK("https://znanium.ru/catalog/product/2193224", "Ознакомиться")</f>
        <v>Ознакомиться</v>
      </c>
      <c r="W338" s="8" t="s">
        <v>507</v>
      </c>
      <c r="X338" s="6"/>
      <c r="Y338" s="6"/>
      <c r="Z338" s="6" t="s">
        <v>92</v>
      </c>
      <c r="AA338" s="6" t="s">
        <v>155</v>
      </c>
      <c r="AB338" s="8"/>
    </row>
    <row r="339" spans="1:28" s="4" customFormat="1" ht="42" customHeight="1" x14ac:dyDescent="0.2">
      <c r="A339" s="5">
        <v>0</v>
      </c>
      <c r="B339" s="6" t="s">
        <v>2182</v>
      </c>
      <c r="C339" s="13">
        <v>550</v>
      </c>
      <c r="D339" s="8" t="s">
        <v>2183</v>
      </c>
      <c r="E339" s="8" t="s">
        <v>2184</v>
      </c>
      <c r="F339" s="8" t="s">
        <v>2185</v>
      </c>
      <c r="G339" s="6" t="s">
        <v>62</v>
      </c>
      <c r="H339" s="6" t="s">
        <v>39</v>
      </c>
      <c r="I339" s="8" t="s">
        <v>63</v>
      </c>
      <c r="J339" s="9">
        <v>1</v>
      </c>
      <c r="K339" s="9">
        <v>140</v>
      </c>
      <c r="L339" s="9">
        <v>2022</v>
      </c>
      <c r="M339" s="8" t="s">
        <v>2186</v>
      </c>
      <c r="N339" s="8" t="s">
        <v>42</v>
      </c>
      <c r="O339" s="8" t="s">
        <v>43</v>
      </c>
      <c r="P339" s="6" t="s">
        <v>67</v>
      </c>
      <c r="Q339" s="8" t="s">
        <v>45</v>
      </c>
      <c r="R339" s="10" t="s">
        <v>2187</v>
      </c>
      <c r="S339" s="11"/>
      <c r="T339" s="6"/>
      <c r="U339" s="14" t="str">
        <f>HYPERLINK("https://media.infra-m.ru/1850/1850138/cover/1850138.jpg", "Обложка")</f>
        <v>Обложка</v>
      </c>
      <c r="V339" s="14" t="str">
        <f>HYPERLINK("https://znanium.ru/catalog/product/1850138", "Ознакомиться")</f>
        <v>Ознакомиться</v>
      </c>
      <c r="W339" s="8" t="s">
        <v>173</v>
      </c>
      <c r="X339" s="6"/>
      <c r="Y339" s="6"/>
      <c r="Z339" s="6"/>
      <c r="AA339" s="6" t="s">
        <v>206</v>
      </c>
      <c r="AB339" s="8"/>
    </row>
    <row r="340" spans="1:28" s="4" customFormat="1" ht="42" customHeight="1" x14ac:dyDescent="0.2">
      <c r="A340" s="5">
        <v>0</v>
      </c>
      <c r="B340" s="6" t="s">
        <v>2188</v>
      </c>
      <c r="C340" s="13">
        <v>440</v>
      </c>
      <c r="D340" s="8" t="s">
        <v>2189</v>
      </c>
      <c r="E340" s="8" t="s">
        <v>2190</v>
      </c>
      <c r="F340" s="8" t="s">
        <v>2185</v>
      </c>
      <c r="G340" s="6" t="s">
        <v>62</v>
      </c>
      <c r="H340" s="6" t="s">
        <v>39</v>
      </c>
      <c r="I340" s="8" t="s">
        <v>63</v>
      </c>
      <c r="J340" s="9">
        <v>1</v>
      </c>
      <c r="K340" s="9">
        <v>140</v>
      </c>
      <c r="L340" s="9">
        <v>2017</v>
      </c>
      <c r="M340" s="8" t="s">
        <v>2191</v>
      </c>
      <c r="N340" s="8" t="s">
        <v>42</v>
      </c>
      <c r="O340" s="8" t="s">
        <v>43</v>
      </c>
      <c r="P340" s="6" t="s">
        <v>67</v>
      </c>
      <c r="Q340" s="8" t="s">
        <v>45</v>
      </c>
      <c r="R340" s="10" t="s">
        <v>2187</v>
      </c>
      <c r="S340" s="11"/>
      <c r="T340" s="6"/>
      <c r="U340" s="14" t="str">
        <f>HYPERLINK("https://media.infra-m.ru/0854/0854334/cover/854334.jpg", "Обложка")</f>
        <v>Обложка</v>
      </c>
      <c r="V340" s="14" t="str">
        <f>HYPERLINK("https://znanium.ru/catalog/product/1850138", "Ознакомиться")</f>
        <v>Ознакомиться</v>
      </c>
      <c r="W340" s="8" t="s">
        <v>173</v>
      </c>
      <c r="X340" s="6"/>
      <c r="Y340" s="6"/>
      <c r="Z340" s="6"/>
      <c r="AA340" s="6" t="s">
        <v>119</v>
      </c>
      <c r="AB340" s="8"/>
    </row>
    <row r="341" spans="1:28" s="4" customFormat="1" ht="51.95" customHeight="1" x14ac:dyDescent="0.2">
      <c r="A341" s="5">
        <v>0</v>
      </c>
      <c r="B341" s="6" t="s">
        <v>2192</v>
      </c>
      <c r="C341" s="7">
        <v>2170</v>
      </c>
      <c r="D341" s="8" t="s">
        <v>2193</v>
      </c>
      <c r="E341" s="8" t="s">
        <v>2194</v>
      </c>
      <c r="F341" s="8" t="s">
        <v>2195</v>
      </c>
      <c r="G341" s="6" t="s">
        <v>38</v>
      </c>
      <c r="H341" s="6" t="s">
        <v>39</v>
      </c>
      <c r="I341" s="8" t="s">
        <v>201</v>
      </c>
      <c r="J341" s="9">
        <v>1</v>
      </c>
      <c r="K341" s="9">
        <v>471</v>
      </c>
      <c r="L341" s="9">
        <v>2024</v>
      </c>
      <c r="M341" s="8" t="s">
        <v>2196</v>
      </c>
      <c r="N341" s="8" t="s">
        <v>65</v>
      </c>
      <c r="O341" s="8" t="s">
        <v>66</v>
      </c>
      <c r="P341" s="6" t="s">
        <v>87</v>
      </c>
      <c r="Q341" s="8" t="s">
        <v>99</v>
      </c>
      <c r="R341" s="10" t="s">
        <v>2197</v>
      </c>
      <c r="S341" s="11" t="s">
        <v>2198</v>
      </c>
      <c r="T341" s="6"/>
      <c r="U341" s="14" t="str">
        <f>HYPERLINK("https://media.infra-m.ru/2096/2096837/cover/2096837.jpg", "Обложка")</f>
        <v>Обложка</v>
      </c>
      <c r="V341" s="14" t="str">
        <f>HYPERLINK("https://znanium.ru/catalog/product/2096837", "Ознакомиться")</f>
        <v>Ознакомиться</v>
      </c>
      <c r="W341" s="8" t="s">
        <v>2199</v>
      </c>
      <c r="X341" s="6"/>
      <c r="Y341" s="6"/>
      <c r="Z341" s="6"/>
      <c r="AA341" s="6" t="s">
        <v>886</v>
      </c>
      <c r="AB341" s="8"/>
    </row>
    <row r="342" spans="1:28" s="4" customFormat="1" ht="51.95" customHeight="1" x14ac:dyDescent="0.2">
      <c r="A342" s="5">
        <v>0</v>
      </c>
      <c r="B342" s="6" t="s">
        <v>2200</v>
      </c>
      <c r="C342" s="7">
        <v>1264.9000000000001</v>
      </c>
      <c r="D342" s="8" t="s">
        <v>2201</v>
      </c>
      <c r="E342" s="8" t="s">
        <v>2202</v>
      </c>
      <c r="F342" s="8" t="s">
        <v>2195</v>
      </c>
      <c r="G342" s="6" t="s">
        <v>38</v>
      </c>
      <c r="H342" s="6" t="s">
        <v>97</v>
      </c>
      <c r="I342" s="8" t="s">
        <v>201</v>
      </c>
      <c r="J342" s="9">
        <v>1</v>
      </c>
      <c r="K342" s="9">
        <v>432</v>
      </c>
      <c r="L342" s="9">
        <v>2018</v>
      </c>
      <c r="M342" s="8" t="s">
        <v>2203</v>
      </c>
      <c r="N342" s="8" t="s">
        <v>65</v>
      </c>
      <c r="O342" s="8" t="s">
        <v>66</v>
      </c>
      <c r="P342" s="6" t="s">
        <v>87</v>
      </c>
      <c r="Q342" s="8" t="s">
        <v>99</v>
      </c>
      <c r="R342" s="10" t="s">
        <v>2197</v>
      </c>
      <c r="S342" s="11"/>
      <c r="T342" s="6"/>
      <c r="U342" s="12"/>
      <c r="V342" s="14" t="str">
        <f>HYPERLINK("https://znanium.ru/catalog/product/2096837", "Ознакомиться")</f>
        <v>Ознакомиться</v>
      </c>
      <c r="W342" s="8" t="s">
        <v>2199</v>
      </c>
      <c r="X342" s="6"/>
      <c r="Y342" s="6"/>
      <c r="Z342" s="6"/>
      <c r="AA342" s="6" t="s">
        <v>1733</v>
      </c>
      <c r="AB342" s="8"/>
    </row>
    <row r="343" spans="1:28" s="4" customFormat="1" ht="44.1" customHeight="1" x14ac:dyDescent="0.2">
      <c r="A343" s="5">
        <v>0</v>
      </c>
      <c r="B343" s="6" t="s">
        <v>2204</v>
      </c>
      <c r="C343" s="13">
        <v>520</v>
      </c>
      <c r="D343" s="8" t="s">
        <v>2205</v>
      </c>
      <c r="E343" s="8" t="s">
        <v>2206</v>
      </c>
      <c r="F343" s="8" t="s">
        <v>2207</v>
      </c>
      <c r="G343" s="6" t="s">
        <v>62</v>
      </c>
      <c r="H343" s="6" t="s">
        <v>39</v>
      </c>
      <c r="I343" s="8" t="s">
        <v>63</v>
      </c>
      <c r="J343" s="9">
        <v>1</v>
      </c>
      <c r="K343" s="9">
        <v>104</v>
      </c>
      <c r="L343" s="9">
        <v>2024</v>
      </c>
      <c r="M343" s="8" t="s">
        <v>2208</v>
      </c>
      <c r="N343" s="8" t="s">
        <v>42</v>
      </c>
      <c r="O343" s="8" t="s">
        <v>43</v>
      </c>
      <c r="P343" s="6" t="s">
        <v>67</v>
      </c>
      <c r="Q343" s="8" t="s">
        <v>45</v>
      </c>
      <c r="R343" s="10" t="s">
        <v>2209</v>
      </c>
      <c r="S343" s="11"/>
      <c r="T343" s="6"/>
      <c r="U343" s="14" t="str">
        <f>HYPERLINK("https://media.infra-m.ru/2052/2052444/cover/2052444.jpg", "Обложка")</f>
        <v>Обложка</v>
      </c>
      <c r="V343" s="14" t="str">
        <f>HYPERLINK("https://znanium.ru/catalog/product/2052444", "Ознакомиться")</f>
        <v>Ознакомиться</v>
      </c>
      <c r="W343" s="8" t="s">
        <v>1884</v>
      </c>
      <c r="X343" s="6"/>
      <c r="Y343" s="6"/>
      <c r="Z343" s="6"/>
      <c r="AA343" s="6" t="s">
        <v>49</v>
      </c>
      <c r="AB343" s="8"/>
    </row>
    <row r="344" spans="1:28" s="4" customFormat="1" ht="51.95" customHeight="1" x14ac:dyDescent="0.2">
      <c r="A344" s="5">
        <v>0</v>
      </c>
      <c r="B344" s="6" t="s">
        <v>2210</v>
      </c>
      <c r="C344" s="13">
        <v>884</v>
      </c>
      <c r="D344" s="8" t="s">
        <v>2211</v>
      </c>
      <c r="E344" s="8" t="s">
        <v>2212</v>
      </c>
      <c r="F344" s="8" t="s">
        <v>2213</v>
      </c>
      <c r="G344" s="6" t="s">
        <v>62</v>
      </c>
      <c r="H344" s="6" t="s">
        <v>97</v>
      </c>
      <c r="I344" s="8"/>
      <c r="J344" s="9">
        <v>1</v>
      </c>
      <c r="K344" s="9">
        <v>176</v>
      </c>
      <c r="L344" s="9">
        <v>2025</v>
      </c>
      <c r="M344" s="8" t="s">
        <v>2214</v>
      </c>
      <c r="N344" s="8" t="s">
        <v>65</v>
      </c>
      <c r="O344" s="8" t="s">
        <v>66</v>
      </c>
      <c r="P344" s="6" t="s">
        <v>67</v>
      </c>
      <c r="Q344" s="8" t="s">
        <v>45</v>
      </c>
      <c r="R344" s="10" t="s">
        <v>2215</v>
      </c>
      <c r="S344" s="11"/>
      <c r="T344" s="6"/>
      <c r="U344" s="14" t="str">
        <f>HYPERLINK("https://media.infra-m.ru/2159/2159182/cover/2159182.jpg", "Обложка")</f>
        <v>Обложка</v>
      </c>
      <c r="V344" s="12"/>
      <c r="W344" s="8" t="s">
        <v>2216</v>
      </c>
      <c r="X344" s="6"/>
      <c r="Y344" s="6"/>
      <c r="Z344" s="6"/>
      <c r="AA344" s="6" t="s">
        <v>102</v>
      </c>
      <c r="AB344" s="8"/>
    </row>
    <row r="345" spans="1:28" s="4" customFormat="1" ht="51.95" customHeight="1" x14ac:dyDescent="0.2">
      <c r="A345" s="5">
        <v>0</v>
      </c>
      <c r="B345" s="6" t="s">
        <v>2217</v>
      </c>
      <c r="C345" s="7">
        <v>1830</v>
      </c>
      <c r="D345" s="8" t="s">
        <v>2218</v>
      </c>
      <c r="E345" s="8" t="s">
        <v>2219</v>
      </c>
      <c r="F345" s="8" t="s">
        <v>736</v>
      </c>
      <c r="G345" s="6" t="s">
        <v>84</v>
      </c>
      <c r="H345" s="6" t="s">
        <v>294</v>
      </c>
      <c r="I345" s="8"/>
      <c r="J345" s="9">
        <v>1</v>
      </c>
      <c r="K345" s="9">
        <v>392</v>
      </c>
      <c r="L345" s="9">
        <v>2024</v>
      </c>
      <c r="M345" s="8" t="s">
        <v>2220</v>
      </c>
      <c r="N345" s="8" t="s">
        <v>42</v>
      </c>
      <c r="O345" s="8" t="s">
        <v>43</v>
      </c>
      <c r="P345" s="6" t="s">
        <v>87</v>
      </c>
      <c r="Q345" s="8" t="s">
        <v>143</v>
      </c>
      <c r="R345" s="10" t="s">
        <v>77</v>
      </c>
      <c r="S345" s="11" t="s">
        <v>2221</v>
      </c>
      <c r="T345" s="6"/>
      <c r="U345" s="14" t="str">
        <f>HYPERLINK("https://media.infra-m.ru/2086/2086853/cover/2086853.jpg", "Обложка")</f>
        <v>Обложка</v>
      </c>
      <c r="V345" s="14" t="str">
        <f>HYPERLINK("https://znanium.ru/catalog/product/2086853", "Ознакомиться")</f>
        <v>Ознакомиться</v>
      </c>
      <c r="W345" s="8" t="s">
        <v>740</v>
      </c>
      <c r="X345" s="6"/>
      <c r="Y345" s="6"/>
      <c r="Z345" s="6"/>
      <c r="AA345" s="6" t="s">
        <v>296</v>
      </c>
      <c r="AB345" s="8"/>
    </row>
    <row r="346" spans="1:28" s="4" customFormat="1" ht="42" customHeight="1" x14ac:dyDescent="0.2">
      <c r="A346" s="5">
        <v>0</v>
      </c>
      <c r="B346" s="6" t="s">
        <v>2222</v>
      </c>
      <c r="C346" s="13">
        <v>524</v>
      </c>
      <c r="D346" s="8" t="s">
        <v>2223</v>
      </c>
      <c r="E346" s="8" t="s">
        <v>2224</v>
      </c>
      <c r="F346" s="8" t="s">
        <v>2225</v>
      </c>
      <c r="G346" s="6" t="s">
        <v>62</v>
      </c>
      <c r="H346" s="6" t="s">
        <v>39</v>
      </c>
      <c r="I346" s="8" t="s">
        <v>63</v>
      </c>
      <c r="J346" s="9">
        <v>1</v>
      </c>
      <c r="K346" s="9">
        <v>90</v>
      </c>
      <c r="L346" s="9">
        <v>2024</v>
      </c>
      <c r="M346" s="8" t="s">
        <v>2226</v>
      </c>
      <c r="N346" s="8" t="s">
        <v>65</v>
      </c>
      <c r="O346" s="8" t="s">
        <v>66</v>
      </c>
      <c r="P346" s="6" t="s">
        <v>67</v>
      </c>
      <c r="Q346" s="8" t="s">
        <v>45</v>
      </c>
      <c r="R346" s="10" t="s">
        <v>2227</v>
      </c>
      <c r="S346" s="11"/>
      <c r="T346" s="6"/>
      <c r="U346" s="14" t="str">
        <f>HYPERLINK("https://media.infra-m.ru/2155/2155749/cover/2155749.jpg", "Обложка")</f>
        <v>Обложка</v>
      </c>
      <c r="V346" s="14" t="str">
        <f>HYPERLINK("https://znanium.ru/catalog/product/2063434", "Ознакомиться")</f>
        <v>Ознакомиться</v>
      </c>
      <c r="W346" s="8" t="s">
        <v>2228</v>
      </c>
      <c r="X346" s="6"/>
      <c r="Y346" s="6"/>
      <c r="Z346" s="6"/>
      <c r="AA346" s="6" t="s">
        <v>119</v>
      </c>
      <c r="AB346" s="8"/>
    </row>
    <row r="347" spans="1:28" s="4" customFormat="1" ht="44.1" customHeight="1" x14ac:dyDescent="0.2">
      <c r="A347" s="5">
        <v>0</v>
      </c>
      <c r="B347" s="6" t="s">
        <v>2229</v>
      </c>
      <c r="C347" s="13">
        <v>374</v>
      </c>
      <c r="D347" s="8" t="s">
        <v>2230</v>
      </c>
      <c r="E347" s="8" t="s">
        <v>2231</v>
      </c>
      <c r="F347" s="8" t="s">
        <v>2232</v>
      </c>
      <c r="G347" s="6" t="s">
        <v>62</v>
      </c>
      <c r="H347" s="6" t="s">
        <v>39</v>
      </c>
      <c r="I347" s="8" t="s">
        <v>141</v>
      </c>
      <c r="J347" s="9">
        <v>1</v>
      </c>
      <c r="K347" s="9">
        <v>58</v>
      </c>
      <c r="L347" s="9">
        <v>2024</v>
      </c>
      <c r="M347" s="8" t="s">
        <v>2233</v>
      </c>
      <c r="N347" s="8" t="s">
        <v>42</v>
      </c>
      <c r="O347" s="8" t="s">
        <v>43</v>
      </c>
      <c r="P347" s="6" t="s">
        <v>87</v>
      </c>
      <c r="Q347" s="8" t="s">
        <v>143</v>
      </c>
      <c r="R347" s="10" t="s">
        <v>523</v>
      </c>
      <c r="S347" s="11"/>
      <c r="T347" s="6"/>
      <c r="U347" s="14" t="str">
        <f>HYPERLINK("https://media.infra-m.ru/2095/2095589/cover/2095589.jpg", "Обложка")</f>
        <v>Обложка</v>
      </c>
      <c r="V347" s="14" t="str">
        <f>HYPERLINK("https://znanium.ru/catalog/product/1384777", "Ознакомиться")</f>
        <v>Ознакомиться</v>
      </c>
      <c r="W347" s="8" t="s">
        <v>135</v>
      </c>
      <c r="X347" s="6"/>
      <c r="Y347" s="6"/>
      <c r="Z347" s="6"/>
      <c r="AA347" s="6" t="s">
        <v>111</v>
      </c>
      <c r="AB347" s="8"/>
    </row>
    <row r="348" spans="1:28" s="4" customFormat="1" ht="51.95" customHeight="1" x14ac:dyDescent="0.2">
      <c r="A348" s="5">
        <v>0</v>
      </c>
      <c r="B348" s="6" t="s">
        <v>2234</v>
      </c>
      <c r="C348" s="7">
        <v>1080</v>
      </c>
      <c r="D348" s="8" t="s">
        <v>2235</v>
      </c>
      <c r="E348" s="8" t="s">
        <v>2236</v>
      </c>
      <c r="F348" s="8" t="s">
        <v>2237</v>
      </c>
      <c r="G348" s="6" t="s">
        <v>84</v>
      </c>
      <c r="H348" s="6" t="s">
        <v>39</v>
      </c>
      <c r="I348" s="8" t="s">
        <v>141</v>
      </c>
      <c r="J348" s="9">
        <v>1</v>
      </c>
      <c r="K348" s="9">
        <v>240</v>
      </c>
      <c r="L348" s="9">
        <v>2023</v>
      </c>
      <c r="M348" s="8" t="s">
        <v>2238</v>
      </c>
      <c r="N348" s="8" t="s">
        <v>42</v>
      </c>
      <c r="O348" s="8" t="s">
        <v>43</v>
      </c>
      <c r="P348" s="6" t="s">
        <v>55</v>
      </c>
      <c r="Q348" s="8" t="s">
        <v>143</v>
      </c>
      <c r="R348" s="10" t="s">
        <v>249</v>
      </c>
      <c r="S348" s="11" t="s">
        <v>2239</v>
      </c>
      <c r="T348" s="6"/>
      <c r="U348" s="14" t="str">
        <f>HYPERLINK("https://media.infra-m.ru/1959/1959261/cover/1959261.jpg", "Обложка")</f>
        <v>Обложка</v>
      </c>
      <c r="V348" s="14" t="str">
        <f>HYPERLINK("https://znanium.ru/catalog/product/1959261", "Ознакомиться")</f>
        <v>Ознакомиться</v>
      </c>
      <c r="W348" s="8" t="s">
        <v>135</v>
      </c>
      <c r="X348" s="6"/>
      <c r="Y348" s="6"/>
      <c r="Z348" s="6"/>
      <c r="AA348" s="6" t="s">
        <v>155</v>
      </c>
      <c r="AB348" s="8"/>
    </row>
    <row r="349" spans="1:28" s="4" customFormat="1" ht="42" customHeight="1" x14ac:dyDescent="0.2">
      <c r="A349" s="5">
        <v>0</v>
      </c>
      <c r="B349" s="6" t="s">
        <v>2240</v>
      </c>
      <c r="C349" s="13">
        <v>644</v>
      </c>
      <c r="D349" s="8" t="s">
        <v>2241</v>
      </c>
      <c r="E349" s="8" t="s">
        <v>2242</v>
      </c>
      <c r="F349" s="8" t="s">
        <v>2243</v>
      </c>
      <c r="G349" s="6" t="s">
        <v>62</v>
      </c>
      <c r="H349" s="6" t="s">
        <v>39</v>
      </c>
      <c r="I349" s="8" t="s">
        <v>63</v>
      </c>
      <c r="J349" s="9">
        <v>1</v>
      </c>
      <c r="K349" s="9">
        <v>140</v>
      </c>
      <c r="L349" s="9">
        <v>2024</v>
      </c>
      <c r="M349" s="8" t="s">
        <v>2244</v>
      </c>
      <c r="N349" s="8" t="s">
        <v>42</v>
      </c>
      <c r="O349" s="8" t="s">
        <v>43</v>
      </c>
      <c r="P349" s="6" t="s">
        <v>67</v>
      </c>
      <c r="Q349" s="8" t="s">
        <v>45</v>
      </c>
      <c r="R349" s="10" t="s">
        <v>633</v>
      </c>
      <c r="S349" s="11"/>
      <c r="T349" s="6"/>
      <c r="U349" s="14" t="str">
        <f>HYPERLINK("https://media.infra-m.ru/2090/2090022/cover/2090022.jpg", "Обложка")</f>
        <v>Обложка</v>
      </c>
      <c r="V349" s="14" t="str">
        <f>HYPERLINK("https://znanium.ru/catalog/product/2090022", "Ознакомиться")</f>
        <v>Ознакомиться</v>
      </c>
      <c r="W349" s="8" t="s">
        <v>922</v>
      </c>
      <c r="X349" s="6"/>
      <c r="Y349" s="6"/>
      <c r="Z349" s="6"/>
      <c r="AA349" s="6" t="s">
        <v>111</v>
      </c>
      <c r="AB349" s="8"/>
    </row>
    <row r="350" spans="1:28" s="4" customFormat="1" ht="51.95" customHeight="1" x14ac:dyDescent="0.2">
      <c r="A350" s="5">
        <v>0</v>
      </c>
      <c r="B350" s="6" t="s">
        <v>2245</v>
      </c>
      <c r="C350" s="7">
        <v>1120</v>
      </c>
      <c r="D350" s="8" t="s">
        <v>2246</v>
      </c>
      <c r="E350" s="8" t="s">
        <v>2247</v>
      </c>
      <c r="F350" s="8" t="s">
        <v>2248</v>
      </c>
      <c r="G350" s="6" t="s">
        <v>62</v>
      </c>
      <c r="H350" s="6" t="s">
        <v>39</v>
      </c>
      <c r="I350" s="8" t="s">
        <v>63</v>
      </c>
      <c r="J350" s="9">
        <v>1</v>
      </c>
      <c r="K350" s="9">
        <v>246</v>
      </c>
      <c r="L350" s="9">
        <v>2022</v>
      </c>
      <c r="M350" s="8" t="s">
        <v>2249</v>
      </c>
      <c r="N350" s="8" t="s">
        <v>42</v>
      </c>
      <c r="O350" s="8" t="s">
        <v>43</v>
      </c>
      <c r="P350" s="6" t="s">
        <v>67</v>
      </c>
      <c r="Q350" s="8" t="s">
        <v>45</v>
      </c>
      <c r="R350" s="10" t="s">
        <v>2250</v>
      </c>
      <c r="S350" s="11"/>
      <c r="T350" s="6"/>
      <c r="U350" s="14" t="str">
        <f>HYPERLINK("https://media.infra-m.ru/1851/1851555/cover/1851555.jpg", "Обложка")</f>
        <v>Обложка</v>
      </c>
      <c r="V350" s="14" t="str">
        <f>HYPERLINK("https://znanium.ru/catalog/product/1851555", "Ознакомиться")</f>
        <v>Ознакомиться</v>
      </c>
      <c r="W350" s="8" t="s">
        <v>2251</v>
      </c>
      <c r="X350" s="6"/>
      <c r="Y350" s="6"/>
      <c r="Z350" s="6"/>
      <c r="AA350" s="6" t="s">
        <v>196</v>
      </c>
      <c r="AB350" s="8" t="s">
        <v>2252</v>
      </c>
    </row>
    <row r="351" spans="1:28" s="4" customFormat="1" ht="51.95" customHeight="1" x14ac:dyDescent="0.2">
      <c r="A351" s="5">
        <v>0</v>
      </c>
      <c r="B351" s="6" t="s">
        <v>2253</v>
      </c>
      <c r="C351" s="13">
        <v>604</v>
      </c>
      <c r="D351" s="8" t="s">
        <v>2254</v>
      </c>
      <c r="E351" s="8" t="s">
        <v>2255</v>
      </c>
      <c r="F351" s="8" t="s">
        <v>2237</v>
      </c>
      <c r="G351" s="6" t="s">
        <v>62</v>
      </c>
      <c r="H351" s="6" t="s">
        <v>39</v>
      </c>
      <c r="I351" s="8" t="s">
        <v>63</v>
      </c>
      <c r="J351" s="9">
        <v>1</v>
      </c>
      <c r="K351" s="9">
        <v>128</v>
      </c>
      <c r="L351" s="9">
        <v>2024</v>
      </c>
      <c r="M351" s="8" t="s">
        <v>2256</v>
      </c>
      <c r="N351" s="8" t="s">
        <v>42</v>
      </c>
      <c r="O351" s="8" t="s">
        <v>43</v>
      </c>
      <c r="P351" s="6" t="s">
        <v>67</v>
      </c>
      <c r="Q351" s="8" t="s">
        <v>45</v>
      </c>
      <c r="R351" s="10" t="s">
        <v>2257</v>
      </c>
      <c r="S351" s="11"/>
      <c r="T351" s="6"/>
      <c r="U351" s="14" t="str">
        <f>HYPERLINK("https://media.infra-m.ru/2143/2143933/cover/2143933.jpg", "Обложка")</f>
        <v>Обложка</v>
      </c>
      <c r="V351" s="14" t="str">
        <f>HYPERLINK("https://znanium.ru/catalog/product/1044512", "Ознакомиться")</f>
        <v>Ознакомиться</v>
      </c>
      <c r="W351" s="8" t="s">
        <v>135</v>
      </c>
      <c r="X351" s="6"/>
      <c r="Y351" s="6"/>
      <c r="Z351" s="6"/>
      <c r="AA351" s="6" t="s">
        <v>136</v>
      </c>
      <c r="AB351" s="8"/>
    </row>
    <row r="352" spans="1:28" s="4" customFormat="1" ht="51.95" customHeight="1" x14ac:dyDescent="0.2">
      <c r="A352" s="5">
        <v>0</v>
      </c>
      <c r="B352" s="6" t="s">
        <v>2258</v>
      </c>
      <c r="C352" s="13">
        <v>720</v>
      </c>
      <c r="D352" s="8" t="s">
        <v>2259</v>
      </c>
      <c r="E352" s="8" t="s">
        <v>2260</v>
      </c>
      <c r="F352" s="8" t="s">
        <v>2261</v>
      </c>
      <c r="G352" s="6" t="s">
        <v>84</v>
      </c>
      <c r="H352" s="6" t="s">
        <v>39</v>
      </c>
      <c r="I352" s="8" t="s">
        <v>141</v>
      </c>
      <c r="J352" s="9">
        <v>1</v>
      </c>
      <c r="K352" s="9">
        <v>194</v>
      </c>
      <c r="L352" s="9">
        <v>2020</v>
      </c>
      <c r="M352" s="8" t="s">
        <v>2262</v>
      </c>
      <c r="N352" s="8" t="s">
        <v>65</v>
      </c>
      <c r="O352" s="8" t="s">
        <v>66</v>
      </c>
      <c r="P352" s="6" t="s">
        <v>87</v>
      </c>
      <c r="Q352" s="8" t="s">
        <v>143</v>
      </c>
      <c r="R352" s="10" t="s">
        <v>1800</v>
      </c>
      <c r="S352" s="11" t="s">
        <v>2263</v>
      </c>
      <c r="T352" s="6"/>
      <c r="U352" s="14" t="str">
        <f>HYPERLINK("https://media.infra-m.ru/1082/1082912/cover/1082912.jpg", "Обложка")</f>
        <v>Обложка</v>
      </c>
      <c r="V352" s="14" t="str">
        <f>HYPERLINK("https://znanium.ru/catalog/product/1985783", "Ознакомиться")</f>
        <v>Ознакомиться</v>
      </c>
      <c r="W352" s="8" t="s">
        <v>1802</v>
      </c>
      <c r="X352" s="6"/>
      <c r="Y352" s="6"/>
      <c r="Z352" s="6"/>
      <c r="AA352" s="6" t="s">
        <v>79</v>
      </c>
      <c r="AB352" s="8"/>
    </row>
    <row r="353" spans="1:28" s="4" customFormat="1" ht="51.95" customHeight="1" x14ac:dyDescent="0.2">
      <c r="A353" s="5">
        <v>0</v>
      </c>
      <c r="B353" s="6" t="s">
        <v>2264</v>
      </c>
      <c r="C353" s="7">
        <v>1444</v>
      </c>
      <c r="D353" s="8" t="s">
        <v>2265</v>
      </c>
      <c r="E353" s="8" t="s">
        <v>2266</v>
      </c>
      <c r="F353" s="8" t="s">
        <v>2267</v>
      </c>
      <c r="G353" s="6" t="s">
        <v>62</v>
      </c>
      <c r="H353" s="6" t="s">
        <v>39</v>
      </c>
      <c r="I353" s="8" t="s">
        <v>2268</v>
      </c>
      <c r="J353" s="9">
        <v>1</v>
      </c>
      <c r="K353" s="9">
        <v>314</v>
      </c>
      <c r="L353" s="9">
        <v>2023</v>
      </c>
      <c r="M353" s="8" t="s">
        <v>2269</v>
      </c>
      <c r="N353" s="8" t="s">
        <v>42</v>
      </c>
      <c r="O353" s="8" t="s">
        <v>43</v>
      </c>
      <c r="P353" s="6" t="s">
        <v>67</v>
      </c>
      <c r="Q353" s="8" t="s">
        <v>45</v>
      </c>
      <c r="R353" s="10" t="s">
        <v>2270</v>
      </c>
      <c r="S353" s="11"/>
      <c r="T353" s="6"/>
      <c r="U353" s="14" t="str">
        <f>HYPERLINK("https://media.infra-m.ru/2080/2080771/cover/2080771.jpg", "Обложка")</f>
        <v>Обложка</v>
      </c>
      <c r="V353" s="14" t="str">
        <f>HYPERLINK("https://znanium.ru/catalog/product/1971879", "Ознакомиться")</f>
        <v>Ознакомиться</v>
      </c>
      <c r="W353" s="8" t="s">
        <v>78</v>
      </c>
      <c r="X353" s="6"/>
      <c r="Y353" s="6"/>
      <c r="Z353" s="6"/>
      <c r="AA353" s="6" t="s">
        <v>79</v>
      </c>
      <c r="AB353" s="8"/>
    </row>
    <row r="354" spans="1:28" s="4" customFormat="1" ht="44.1" customHeight="1" x14ac:dyDescent="0.2">
      <c r="A354" s="5">
        <v>0</v>
      </c>
      <c r="B354" s="6" t="s">
        <v>2271</v>
      </c>
      <c r="C354" s="7">
        <v>1654</v>
      </c>
      <c r="D354" s="8" t="s">
        <v>2272</v>
      </c>
      <c r="E354" s="8" t="s">
        <v>2273</v>
      </c>
      <c r="F354" s="8" t="s">
        <v>2274</v>
      </c>
      <c r="G354" s="6" t="s">
        <v>84</v>
      </c>
      <c r="H354" s="6" t="s">
        <v>97</v>
      </c>
      <c r="I354" s="8"/>
      <c r="J354" s="9">
        <v>1</v>
      </c>
      <c r="K354" s="9">
        <v>352</v>
      </c>
      <c r="L354" s="9">
        <v>2024</v>
      </c>
      <c r="M354" s="8" t="s">
        <v>2275</v>
      </c>
      <c r="N354" s="8" t="s">
        <v>42</v>
      </c>
      <c r="O354" s="8" t="s">
        <v>43</v>
      </c>
      <c r="P354" s="6" t="s">
        <v>87</v>
      </c>
      <c r="Q354" s="8" t="s">
        <v>993</v>
      </c>
      <c r="R354" s="10" t="s">
        <v>2276</v>
      </c>
      <c r="S354" s="11"/>
      <c r="T354" s="6"/>
      <c r="U354" s="14" t="str">
        <f>HYPERLINK("https://media.infra-m.ru/2138/2138715/cover/2138715.jpg", "Обложка")</f>
        <v>Обложка</v>
      </c>
      <c r="V354" s="14" t="str">
        <f>HYPERLINK("https://znanium.ru/catalog/product/1045332", "Ознакомиться")</f>
        <v>Ознакомиться</v>
      </c>
      <c r="W354" s="8" t="s">
        <v>2277</v>
      </c>
      <c r="X354" s="6"/>
      <c r="Y354" s="6"/>
      <c r="Z354" s="6"/>
      <c r="AA354" s="6" t="s">
        <v>342</v>
      </c>
      <c r="AB354" s="8"/>
    </row>
    <row r="355" spans="1:28" s="4" customFormat="1" ht="51.95" customHeight="1" x14ac:dyDescent="0.2">
      <c r="A355" s="5">
        <v>0</v>
      </c>
      <c r="B355" s="6" t="s">
        <v>2278</v>
      </c>
      <c r="C355" s="13">
        <v>430</v>
      </c>
      <c r="D355" s="8" t="s">
        <v>2279</v>
      </c>
      <c r="E355" s="8" t="s">
        <v>2280</v>
      </c>
      <c r="F355" s="8" t="s">
        <v>2281</v>
      </c>
      <c r="G355" s="6" t="s">
        <v>62</v>
      </c>
      <c r="H355" s="6" t="s">
        <v>39</v>
      </c>
      <c r="I355" s="8" t="s">
        <v>63</v>
      </c>
      <c r="J355" s="9">
        <v>1</v>
      </c>
      <c r="K355" s="9">
        <v>76</v>
      </c>
      <c r="L355" s="9">
        <v>2024</v>
      </c>
      <c r="M355" s="8" t="s">
        <v>2282</v>
      </c>
      <c r="N355" s="8" t="s">
        <v>42</v>
      </c>
      <c r="O355" s="8" t="s">
        <v>43</v>
      </c>
      <c r="P355" s="6" t="s">
        <v>67</v>
      </c>
      <c r="Q355" s="8" t="s">
        <v>45</v>
      </c>
      <c r="R355" s="10" t="s">
        <v>2283</v>
      </c>
      <c r="S355" s="11"/>
      <c r="T355" s="6"/>
      <c r="U355" s="14" t="str">
        <f>HYPERLINK("https://media.infra-m.ru/2147/2147707/cover/2147707.jpg", "Обложка")</f>
        <v>Обложка</v>
      </c>
      <c r="V355" s="14" t="str">
        <f>HYPERLINK("https://znanium.ru/catalog/product/2147707", "Ознакомиться")</f>
        <v>Ознакомиться</v>
      </c>
      <c r="W355" s="8" t="s">
        <v>154</v>
      </c>
      <c r="X355" s="6"/>
      <c r="Y355" s="6"/>
      <c r="Z355" s="6"/>
      <c r="AA355" s="6" t="s">
        <v>93</v>
      </c>
      <c r="AB355" s="8"/>
    </row>
    <row r="356" spans="1:28" s="4" customFormat="1" ht="51.95" customHeight="1" x14ac:dyDescent="0.2">
      <c r="A356" s="5">
        <v>0</v>
      </c>
      <c r="B356" s="6" t="s">
        <v>2284</v>
      </c>
      <c r="C356" s="13">
        <v>900</v>
      </c>
      <c r="D356" s="8" t="s">
        <v>2285</v>
      </c>
      <c r="E356" s="8" t="s">
        <v>2286</v>
      </c>
      <c r="F356" s="8" t="s">
        <v>2287</v>
      </c>
      <c r="G356" s="6" t="s">
        <v>62</v>
      </c>
      <c r="H356" s="6" t="s">
        <v>39</v>
      </c>
      <c r="I356" s="8" t="s">
        <v>201</v>
      </c>
      <c r="J356" s="9">
        <v>1</v>
      </c>
      <c r="K356" s="9">
        <v>191</v>
      </c>
      <c r="L356" s="9">
        <v>2024</v>
      </c>
      <c r="M356" s="8" t="s">
        <v>2288</v>
      </c>
      <c r="N356" s="8" t="s">
        <v>42</v>
      </c>
      <c r="O356" s="8" t="s">
        <v>43</v>
      </c>
      <c r="P356" s="6" t="s">
        <v>87</v>
      </c>
      <c r="Q356" s="8" t="s">
        <v>356</v>
      </c>
      <c r="R356" s="10" t="s">
        <v>467</v>
      </c>
      <c r="S356" s="11" t="s">
        <v>2289</v>
      </c>
      <c r="T356" s="6"/>
      <c r="U356" s="14" t="str">
        <f>HYPERLINK("https://media.infra-m.ru/2139/2139777/cover/2139777.jpg", "Обложка")</f>
        <v>Обложка</v>
      </c>
      <c r="V356" s="14" t="str">
        <f>HYPERLINK("https://znanium.ru/catalog/product/2139777", "Ознакомиться")</f>
        <v>Ознакомиться</v>
      </c>
      <c r="W356" s="8" t="s">
        <v>507</v>
      </c>
      <c r="X356" s="6"/>
      <c r="Y356" s="6"/>
      <c r="Z356" s="6"/>
      <c r="AA356" s="6" t="s">
        <v>119</v>
      </c>
      <c r="AB356" s="8"/>
    </row>
    <row r="357" spans="1:28" s="4" customFormat="1" ht="51.95" customHeight="1" x14ac:dyDescent="0.2">
      <c r="A357" s="5">
        <v>0</v>
      </c>
      <c r="B357" s="6" t="s">
        <v>2290</v>
      </c>
      <c r="C357" s="7">
        <v>1394</v>
      </c>
      <c r="D357" s="8" t="s">
        <v>2291</v>
      </c>
      <c r="E357" s="8" t="s">
        <v>2292</v>
      </c>
      <c r="F357" s="8" t="s">
        <v>2293</v>
      </c>
      <c r="G357" s="6" t="s">
        <v>38</v>
      </c>
      <c r="H357" s="6" t="s">
        <v>39</v>
      </c>
      <c r="I357" s="8" t="s">
        <v>191</v>
      </c>
      <c r="J357" s="9">
        <v>1</v>
      </c>
      <c r="K357" s="9">
        <v>304</v>
      </c>
      <c r="L357" s="9">
        <v>2024</v>
      </c>
      <c r="M357" s="8" t="s">
        <v>2294</v>
      </c>
      <c r="N357" s="8" t="s">
        <v>42</v>
      </c>
      <c r="O357" s="8" t="s">
        <v>43</v>
      </c>
      <c r="P357" s="6" t="s">
        <v>87</v>
      </c>
      <c r="Q357" s="8" t="s">
        <v>99</v>
      </c>
      <c r="R357" s="10" t="s">
        <v>2295</v>
      </c>
      <c r="S357" s="11"/>
      <c r="T357" s="6"/>
      <c r="U357" s="14" t="str">
        <f>HYPERLINK("https://media.infra-m.ru/2102/2102175/cover/2102175.jpg", "Обложка")</f>
        <v>Обложка</v>
      </c>
      <c r="V357" s="14" t="str">
        <f>HYPERLINK("https://znanium.ru/catalog/product/1839701", "Ознакомиться")</f>
        <v>Ознакомиться</v>
      </c>
      <c r="W357" s="8" t="s">
        <v>569</v>
      </c>
      <c r="X357" s="6"/>
      <c r="Y357" s="6"/>
      <c r="Z357" s="6"/>
      <c r="AA357" s="6" t="s">
        <v>693</v>
      </c>
      <c r="AB357" s="8"/>
    </row>
    <row r="358" spans="1:28" s="4" customFormat="1" ht="42" customHeight="1" x14ac:dyDescent="0.2">
      <c r="A358" s="5">
        <v>0</v>
      </c>
      <c r="B358" s="6" t="s">
        <v>2296</v>
      </c>
      <c r="C358" s="7">
        <v>2299</v>
      </c>
      <c r="D358" s="8" t="s">
        <v>2297</v>
      </c>
      <c r="E358" s="8" t="s">
        <v>2298</v>
      </c>
      <c r="F358" s="8"/>
      <c r="G358" s="6" t="s">
        <v>62</v>
      </c>
      <c r="H358" s="6" t="s">
        <v>39</v>
      </c>
      <c r="I358" s="8"/>
      <c r="J358" s="9">
        <v>1</v>
      </c>
      <c r="K358" s="9">
        <v>44</v>
      </c>
      <c r="L358" s="9">
        <v>2024</v>
      </c>
      <c r="M358" s="8"/>
      <c r="N358" s="8" t="s">
        <v>42</v>
      </c>
      <c r="O358" s="8" t="s">
        <v>43</v>
      </c>
      <c r="P358" s="6" t="s">
        <v>1367</v>
      </c>
      <c r="Q358" s="8"/>
      <c r="R358" s="10"/>
      <c r="S358" s="11"/>
      <c r="T358" s="6"/>
      <c r="U358" s="14" t="str">
        <f>HYPERLINK("https://media.infra-m.ru/2081/2081592/cover/2081592.jpg", "Обложка")</f>
        <v>Обложка</v>
      </c>
      <c r="V358" s="14" t="str">
        <f>HYPERLINK("https://znanium.ru/catalog/product/470824", "Ознакомиться")</f>
        <v>Ознакомиться</v>
      </c>
      <c r="W358" s="8"/>
      <c r="X358" s="6" t="s">
        <v>1120</v>
      </c>
      <c r="Y358" s="6"/>
      <c r="Z358" s="6"/>
      <c r="AA358" s="6" t="s">
        <v>111</v>
      </c>
      <c r="AB358" s="8"/>
    </row>
    <row r="359" spans="1:28" s="4" customFormat="1" ht="42" customHeight="1" x14ac:dyDescent="0.2">
      <c r="A359" s="5">
        <v>0</v>
      </c>
      <c r="B359" s="6" t="s">
        <v>2299</v>
      </c>
      <c r="C359" s="7">
        <v>2299</v>
      </c>
      <c r="D359" s="8" t="s">
        <v>2300</v>
      </c>
      <c r="E359" s="8" t="s">
        <v>2301</v>
      </c>
      <c r="F359" s="8"/>
      <c r="G359" s="6" t="s">
        <v>62</v>
      </c>
      <c r="H359" s="6" t="s">
        <v>39</v>
      </c>
      <c r="I359" s="8"/>
      <c r="J359" s="9">
        <v>1</v>
      </c>
      <c r="K359" s="9">
        <v>58</v>
      </c>
      <c r="L359" s="9">
        <v>2024</v>
      </c>
      <c r="M359" s="8"/>
      <c r="N359" s="8" t="s">
        <v>42</v>
      </c>
      <c r="O359" s="8" t="s">
        <v>43</v>
      </c>
      <c r="P359" s="6" t="s">
        <v>1367</v>
      </c>
      <c r="Q359" s="8"/>
      <c r="R359" s="10"/>
      <c r="S359" s="11"/>
      <c r="T359" s="6"/>
      <c r="U359" s="14" t="str">
        <f>HYPERLINK("https://media.infra-m.ru/2081/2081594/cover/2081594.jpg", "Обложка")</f>
        <v>Обложка</v>
      </c>
      <c r="V359" s="14" t="str">
        <f>HYPERLINK("https://znanium.ru/catalog/product/470824", "Ознакомиться")</f>
        <v>Ознакомиться</v>
      </c>
      <c r="W359" s="8"/>
      <c r="X359" s="6" t="s">
        <v>1917</v>
      </c>
      <c r="Y359" s="6"/>
      <c r="Z359" s="6"/>
      <c r="AA359" s="6" t="s">
        <v>1372</v>
      </c>
      <c r="AB359" s="8"/>
    </row>
    <row r="360" spans="1:28" s="4" customFormat="1" ht="51.95" customHeight="1" x14ac:dyDescent="0.2">
      <c r="A360" s="5">
        <v>0</v>
      </c>
      <c r="B360" s="6" t="s">
        <v>2302</v>
      </c>
      <c r="C360" s="13">
        <v>910</v>
      </c>
      <c r="D360" s="8" t="s">
        <v>2303</v>
      </c>
      <c r="E360" s="8" t="s">
        <v>2304</v>
      </c>
      <c r="F360" s="8" t="s">
        <v>2305</v>
      </c>
      <c r="G360" s="6" t="s">
        <v>84</v>
      </c>
      <c r="H360" s="6" t="s">
        <v>39</v>
      </c>
      <c r="I360" s="8" t="s">
        <v>40</v>
      </c>
      <c r="J360" s="9">
        <v>1</v>
      </c>
      <c r="K360" s="9">
        <v>198</v>
      </c>
      <c r="L360" s="9">
        <v>2024</v>
      </c>
      <c r="M360" s="8" t="s">
        <v>2306</v>
      </c>
      <c r="N360" s="8" t="s">
        <v>42</v>
      </c>
      <c r="O360" s="8" t="s">
        <v>43</v>
      </c>
      <c r="P360" s="6" t="s">
        <v>87</v>
      </c>
      <c r="Q360" s="8" t="s">
        <v>99</v>
      </c>
      <c r="R360" s="10" t="s">
        <v>1104</v>
      </c>
      <c r="S360" s="11" t="s">
        <v>2307</v>
      </c>
      <c r="T360" s="6"/>
      <c r="U360" s="14" t="str">
        <f>HYPERLINK("https://media.infra-m.ru/2080/2080363/cover/2080363.jpg", "Обложка")</f>
        <v>Обложка</v>
      </c>
      <c r="V360" s="14" t="str">
        <f>HYPERLINK("https://znanium.ru/catalog/product/2080363", "Ознакомиться")</f>
        <v>Ознакомиться</v>
      </c>
      <c r="W360" s="8" t="s">
        <v>118</v>
      </c>
      <c r="X360" s="6"/>
      <c r="Y360" s="6"/>
      <c r="Z360" s="6"/>
      <c r="AA360" s="6" t="s">
        <v>155</v>
      </c>
      <c r="AB360" s="8"/>
    </row>
    <row r="361" spans="1:28" s="4" customFormat="1" ht="51.95" customHeight="1" x14ac:dyDescent="0.2">
      <c r="A361" s="5">
        <v>0</v>
      </c>
      <c r="B361" s="6" t="s">
        <v>2308</v>
      </c>
      <c r="C361" s="13">
        <v>920</v>
      </c>
      <c r="D361" s="8" t="s">
        <v>2309</v>
      </c>
      <c r="E361" s="8" t="s">
        <v>2304</v>
      </c>
      <c r="F361" s="8" t="s">
        <v>2305</v>
      </c>
      <c r="G361" s="6" t="s">
        <v>84</v>
      </c>
      <c r="H361" s="6" t="s">
        <v>39</v>
      </c>
      <c r="I361" s="8" t="s">
        <v>85</v>
      </c>
      <c r="J361" s="9">
        <v>1</v>
      </c>
      <c r="K361" s="9">
        <v>198</v>
      </c>
      <c r="L361" s="9">
        <v>2024</v>
      </c>
      <c r="M361" s="8" t="s">
        <v>2310</v>
      </c>
      <c r="N361" s="8" t="s">
        <v>42</v>
      </c>
      <c r="O361" s="8" t="s">
        <v>43</v>
      </c>
      <c r="P361" s="6" t="s">
        <v>87</v>
      </c>
      <c r="Q361" s="8" t="s">
        <v>88</v>
      </c>
      <c r="R361" s="10" t="s">
        <v>2311</v>
      </c>
      <c r="S361" s="11" t="s">
        <v>2312</v>
      </c>
      <c r="T361" s="6"/>
      <c r="U361" s="14" t="str">
        <f>HYPERLINK("https://media.infra-m.ru/2120/2120762/cover/2120762.jpg", "Обложка")</f>
        <v>Обложка</v>
      </c>
      <c r="V361" s="14" t="str">
        <f>HYPERLINK("https://znanium.ru/catalog/product/2120762", "Ознакомиться")</f>
        <v>Ознакомиться</v>
      </c>
      <c r="W361" s="8" t="s">
        <v>118</v>
      </c>
      <c r="X361" s="6"/>
      <c r="Y361" s="6"/>
      <c r="Z361" s="6" t="s">
        <v>92</v>
      </c>
      <c r="AA361" s="6" t="s">
        <v>147</v>
      </c>
      <c r="AB361" s="8"/>
    </row>
    <row r="362" spans="1:28" s="4" customFormat="1" ht="51.95" customHeight="1" x14ac:dyDescent="0.2">
      <c r="A362" s="5">
        <v>0</v>
      </c>
      <c r="B362" s="6" t="s">
        <v>2313</v>
      </c>
      <c r="C362" s="7">
        <v>1754</v>
      </c>
      <c r="D362" s="8" t="s">
        <v>2314</v>
      </c>
      <c r="E362" s="8" t="s">
        <v>2315</v>
      </c>
      <c r="F362" s="8" t="s">
        <v>2316</v>
      </c>
      <c r="G362" s="6" t="s">
        <v>84</v>
      </c>
      <c r="H362" s="6" t="s">
        <v>39</v>
      </c>
      <c r="I362" s="8" t="s">
        <v>191</v>
      </c>
      <c r="J362" s="9">
        <v>1</v>
      </c>
      <c r="K362" s="9">
        <v>350</v>
      </c>
      <c r="L362" s="9">
        <v>2025</v>
      </c>
      <c r="M362" s="8" t="s">
        <v>2317</v>
      </c>
      <c r="N362" s="8" t="s">
        <v>42</v>
      </c>
      <c r="O362" s="8" t="s">
        <v>43</v>
      </c>
      <c r="P362" s="6" t="s">
        <v>169</v>
      </c>
      <c r="Q362" s="8" t="s">
        <v>99</v>
      </c>
      <c r="R362" s="10" t="s">
        <v>2318</v>
      </c>
      <c r="S362" s="11" t="s">
        <v>2319</v>
      </c>
      <c r="T362" s="6"/>
      <c r="U362" s="14" t="str">
        <f>HYPERLINK("https://media.infra-m.ru/2187/2187444/cover/2187444.jpg", "Обложка")</f>
        <v>Обложка</v>
      </c>
      <c r="V362" s="14" t="str">
        <f>HYPERLINK("https://znanium.ru/catalog/product/1913231", "Ознакомиться")</f>
        <v>Ознакомиться</v>
      </c>
      <c r="W362" s="8" t="s">
        <v>303</v>
      </c>
      <c r="X362" s="6"/>
      <c r="Y362" s="6"/>
      <c r="Z362" s="6"/>
      <c r="AA362" s="6" t="s">
        <v>206</v>
      </c>
      <c r="AB362" s="8"/>
    </row>
    <row r="363" spans="1:28" s="4" customFormat="1" ht="51.95" customHeight="1" x14ac:dyDescent="0.2">
      <c r="A363" s="5">
        <v>0</v>
      </c>
      <c r="B363" s="6" t="s">
        <v>2320</v>
      </c>
      <c r="C363" s="7">
        <v>1160</v>
      </c>
      <c r="D363" s="8" t="s">
        <v>2321</v>
      </c>
      <c r="E363" s="8" t="s">
        <v>2322</v>
      </c>
      <c r="F363" s="8" t="s">
        <v>2323</v>
      </c>
      <c r="G363" s="6" t="s">
        <v>84</v>
      </c>
      <c r="H363" s="6" t="s">
        <v>39</v>
      </c>
      <c r="I363" s="8" t="s">
        <v>191</v>
      </c>
      <c r="J363" s="9">
        <v>1</v>
      </c>
      <c r="K363" s="9">
        <v>400</v>
      </c>
      <c r="L363" s="9">
        <v>2018</v>
      </c>
      <c r="M363" s="8" t="s">
        <v>2324</v>
      </c>
      <c r="N363" s="8" t="s">
        <v>65</v>
      </c>
      <c r="O363" s="8" t="s">
        <v>66</v>
      </c>
      <c r="P363" s="6" t="s">
        <v>169</v>
      </c>
      <c r="Q363" s="8" t="s">
        <v>99</v>
      </c>
      <c r="R363" s="10" t="s">
        <v>2318</v>
      </c>
      <c r="S363" s="11" t="s">
        <v>2325</v>
      </c>
      <c r="T363" s="6"/>
      <c r="U363" s="14" t="str">
        <f>HYPERLINK("https://media.infra-m.ru/0935/0935305/cover/935305.jpg", "Обложка")</f>
        <v>Обложка</v>
      </c>
      <c r="V363" s="14" t="str">
        <f>HYPERLINK("https://znanium.ru/catalog/product/1913231", "Ознакомиться")</f>
        <v>Ознакомиться</v>
      </c>
      <c r="W363" s="8" t="s">
        <v>303</v>
      </c>
      <c r="X363" s="6"/>
      <c r="Y363" s="6"/>
      <c r="Z363" s="6"/>
      <c r="AA363" s="6" t="s">
        <v>102</v>
      </c>
      <c r="AB363" s="8"/>
    </row>
    <row r="364" spans="1:28" s="4" customFormat="1" ht="51.95" customHeight="1" x14ac:dyDescent="0.2">
      <c r="A364" s="5">
        <v>0</v>
      </c>
      <c r="B364" s="6" t="s">
        <v>2326</v>
      </c>
      <c r="C364" s="13">
        <v>900</v>
      </c>
      <c r="D364" s="8" t="s">
        <v>2327</v>
      </c>
      <c r="E364" s="8" t="s">
        <v>2328</v>
      </c>
      <c r="F364" s="8" t="s">
        <v>2329</v>
      </c>
      <c r="G364" s="6" t="s">
        <v>84</v>
      </c>
      <c r="H364" s="6" t="s">
        <v>39</v>
      </c>
      <c r="I364" s="8" t="s">
        <v>40</v>
      </c>
      <c r="J364" s="9">
        <v>1</v>
      </c>
      <c r="K364" s="9">
        <v>192</v>
      </c>
      <c r="L364" s="9">
        <v>2024</v>
      </c>
      <c r="M364" s="8" t="s">
        <v>2330</v>
      </c>
      <c r="N364" s="8" t="s">
        <v>42</v>
      </c>
      <c r="O364" s="8" t="s">
        <v>43</v>
      </c>
      <c r="P364" s="6" t="s">
        <v>55</v>
      </c>
      <c r="Q364" s="8" t="s">
        <v>45</v>
      </c>
      <c r="R364" s="10" t="s">
        <v>385</v>
      </c>
      <c r="S364" s="11"/>
      <c r="T364" s="6"/>
      <c r="U364" s="14" t="str">
        <f>HYPERLINK("https://media.infra-m.ru/2085/2085047/cover/2085047.jpg", "Обложка")</f>
        <v>Обложка</v>
      </c>
      <c r="V364" s="14" t="str">
        <f>HYPERLINK("https://znanium.ru/catalog/product/2085047", "Ознакомиться")</f>
        <v>Ознакомиться</v>
      </c>
      <c r="W364" s="8" t="s">
        <v>118</v>
      </c>
      <c r="X364" s="6"/>
      <c r="Y364" s="6"/>
      <c r="Z364" s="6"/>
      <c r="AA364" s="6" t="s">
        <v>49</v>
      </c>
      <c r="AB364" s="8"/>
    </row>
    <row r="365" spans="1:28" s="4" customFormat="1" ht="51.95" customHeight="1" x14ac:dyDescent="0.2">
      <c r="A365" s="5">
        <v>0</v>
      </c>
      <c r="B365" s="6" t="s">
        <v>2331</v>
      </c>
      <c r="C365" s="7">
        <v>1230</v>
      </c>
      <c r="D365" s="8" t="s">
        <v>2332</v>
      </c>
      <c r="E365" s="8" t="s">
        <v>2333</v>
      </c>
      <c r="F365" s="8" t="s">
        <v>2334</v>
      </c>
      <c r="G365" s="6" t="s">
        <v>84</v>
      </c>
      <c r="H365" s="6" t="s">
        <v>294</v>
      </c>
      <c r="I365" s="8"/>
      <c r="J365" s="9">
        <v>1</v>
      </c>
      <c r="K365" s="9">
        <v>268</v>
      </c>
      <c r="L365" s="9">
        <v>2023</v>
      </c>
      <c r="M365" s="8" t="s">
        <v>2335</v>
      </c>
      <c r="N365" s="8" t="s">
        <v>42</v>
      </c>
      <c r="O365" s="8" t="s">
        <v>43</v>
      </c>
      <c r="P365" s="6" t="s">
        <v>87</v>
      </c>
      <c r="Q365" s="8" t="s">
        <v>99</v>
      </c>
      <c r="R365" s="10" t="s">
        <v>2336</v>
      </c>
      <c r="S365" s="11"/>
      <c r="T365" s="6"/>
      <c r="U365" s="14" t="str">
        <f>HYPERLINK("https://media.infra-m.ru/2020/2020544/cover/2020544.jpg", "Обложка")</f>
        <v>Обложка</v>
      </c>
      <c r="V365" s="14" t="str">
        <f>HYPERLINK("https://znanium.ru/catalog/product/2020544", "Ознакомиться")</f>
        <v>Ознакомиться</v>
      </c>
      <c r="W365" s="8" t="s">
        <v>48</v>
      </c>
      <c r="X365" s="6"/>
      <c r="Y365" s="6"/>
      <c r="Z365" s="6"/>
      <c r="AA365" s="6" t="s">
        <v>49</v>
      </c>
      <c r="AB365" s="8"/>
    </row>
    <row r="366" spans="1:28" s="4" customFormat="1" ht="51.95" customHeight="1" x14ac:dyDescent="0.2">
      <c r="A366" s="5">
        <v>0</v>
      </c>
      <c r="B366" s="6" t="s">
        <v>2337</v>
      </c>
      <c r="C366" s="7">
        <v>1510</v>
      </c>
      <c r="D366" s="8" t="s">
        <v>2338</v>
      </c>
      <c r="E366" s="8" t="s">
        <v>2339</v>
      </c>
      <c r="F366" s="8" t="s">
        <v>546</v>
      </c>
      <c r="G366" s="6" t="s">
        <v>84</v>
      </c>
      <c r="H366" s="6" t="s">
        <v>39</v>
      </c>
      <c r="I366" s="8" t="s">
        <v>201</v>
      </c>
      <c r="J366" s="9">
        <v>1</v>
      </c>
      <c r="K366" s="9">
        <v>329</v>
      </c>
      <c r="L366" s="9">
        <v>2023</v>
      </c>
      <c r="M366" s="8" t="s">
        <v>2340</v>
      </c>
      <c r="N366" s="8" t="s">
        <v>42</v>
      </c>
      <c r="O366" s="8" t="s">
        <v>43</v>
      </c>
      <c r="P366" s="6" t="s">
        <v>87</v>
      </c>
      <c r="Q366" s="8" t="s">
        <v>99</v>
      </c>
      <c r="R366" s="10" t="s">
        <v>1762</v>
      </c>
      <c r="S366" s="11" t="s">
        <v>2341</v>
      </c>
      <c r="T366" s="6"/>
      <c r="U366" s="14" t="str">
        <f>HYPERLINK("https://media.infra-m.ru/1969/1969524/cover/1969524.jpg", "Обложка")</f>
        <v>Обложка</v>
      </c>
      <c r="V366" s="14" t="str">
        <f>HYPERLINK("https://znanium.ru/catalog/product/1969524", "Ознакомиться")</f>
        <v>Ознакомиться</v>
      </c>
      <c r="W366" s="8" t="s">
        <v>549</v>
      </c>
      <c r="X366" s="6"/>
      <c r="Y366" s="6"/>
      <c r="Z366" s="6"/>
      <c r="AA366" s="6" t="s">
        <v>155</v>
      </c>
      <c r="AB366" s="8"/>
    </row>
    <row r="367" spans="1:28" s="4" customFormat="1" ht="44.1" customHeight="1" x14ac:dyDescent="0.2">
      <c r="A367" s="5">
        <v>0</v>
      </c>
      <c r="B367" s="6" t="s">
        <v>2342</v>
      </c>
      <c r="C367" s="7">
        <v>2010</v>
      </c>
      <c r="D367" s="8" t="s">
        <v>2343</v>
      </c>
      <c r="E367" s="8" t="s">
        <v>2344</v>
      </c>
      <c r="F367" s="8" t="s">
        <v>1826</v>
      </c>
      <c r="G367" s="6" t="s">
        <v>84</v>
      </c>
      <c r="H367" s="6" t="s">
        <v>39</v>
      </c>
      <c r="I367" s="8" t="s">
        <v>2345</v>
      </c>
      <c r="J367" s="9">
        <v>1</v>
      </c>
      <c r="K367" s="9">
        <v>378</v>
      </c>
      <c r="L367" s="9">
        <v>2025</v>
      </c>
      <c r="M367" s="8" t="s">
        <v>2346</v>
      </c>
      <c r="N367" s="8" t="s">
        <v>65</v>
      </c>
      <c r="O367" s="8" t="s">
        <v>66</v>
      </c>
      <c r="P367" s="6" t="s">
        <v>2347</v>
      </c>
      <c r="Q367" s="8"/>
      <c r="R367" s="10" t="s">
        <v>2348</v>
      </c>
      <c r="S367" s="11"/>
      <c r="T367" s="6"/>
      <c r="U367" s="14" t="str">
        <f>HYPERLINK("https://media.infra-m.ru/2183/2183786/cover/2183786.jpg", "Обложка")</f>
        <v>Обложка</v>
      </c>
      <c r="V367" s="14" t="str">
        <f>HYPERLINK("https://znanium.ru/catalog/product/2183786", "Ознакомиться")</f>
        <v>Ознакомиться</v>
      </c>
      <c r="W367" s="8" t="s">
        <v>386</v>
      </c>
      <c r="X367" s="6"/>
      <c r="Y367" s="6"/>
      <c r="Z367" s="6"/>
      <c r="AA367" s="6" t="s">
        <v>234</v>
      </c>
      <c r="AB367" s="8"/>
    </row>
    <row r="368" spans="1:28" s="4" customFormat="1" ht="42" customHeight="1" x14ac:dyDescent="0.2">
      <c r="A368" s="5">
        <v>0</v>
      </c>
      <c r="B368" s="6" t="s">
        <v>2349</v>
      </c>
      <c r="C368" s="7">
        <v>2280</v>
      </c>
      <c r="D368" s="8" t="s">
        <v>2350</v>
      </c>
      <c r="E368" s="8" t="s">
        <v>2344</v>
      </c>
      <c r="F368" s="8" t="s">
        <v>1826</v>
      </c>
      <c r="G368" s="6" t="s">
        <v>38</v>
      </c>
      <c r="H368" s="6" t="s">
        <v>39</v>
      </c>
      <c r="I368" s="8" t="s">
        <v>812</v>
      </c>
      <c r="J368" s="9">
        <v>1</v>
      </c>
      <c r="K368" s="9">
        <v>454</v>
      </c>
      <c r="L368" s="9">
        <v>2025</v>
      </c>
      <c r="M368" s="8" t="s">
        <v>2351</v>
      </c>
      <c r="N368" s="8" t="s">
        <v>65</v>
      </c>
      <c r="O368" s="8" t="s">
        <v>66</v>
      </c>
      <c r="P368" s="6" t="s">
        <v>87</v>
      </c>
      <c r="Q368" s="8" t="s">
        <v>814</v>
      </c>
      <c r="R368" s="10" t="s">
        <v>2352</v>
      </c>
      <c r="S368" s="11"/>
      <c r="T368" s="6"/>
      <c r="U368" s="14" t="str">
        <f>HYPERLINK("https://media.infra-m.ru/1815/1815938/cover/1815938.jpg", "Обложка")</f>
        <v>Обложка</v>
      </c>
      <c r="V368" s="14" t="str">
        <f>HYPERLINK("https://znanium.ru/catalog/product/1815938", "Ознакомиться")</f>
        <v>Ознакомиться</v>
      </c>
      <c r="W368" s="8" t="s">
        <v>386</v>
      </c>
      <c r="X368" s="6" t="s">
        <v>127</v>
      </c>
      <c r="Y368" s="6"/>
      <c r="Z368" s="6"/>
      <c r="AA368" s="6" t="s">
        <v>234</v>
      </c>
      <c r="AB368" s="8"/>
    </row>
    <row r="369" spans="1:28" s="4" customFormat="1" ht="51.95" customHeight="1" x14ac:dyDescent="0.2">
      <c r="A369" s="5">
        <v>0</v>
      </c>
      <c r="B369" s="6" t="s">
        <v>2353</v>
      </c>
      <c r="C369" s="7">
        <v>1440</v>
      </c>
      <c r="D369" s="8" t="s">
        <v>2354</v>
      </c>
      <c r="E369" s="8" t="s">
        <v>2355</v>
      </c>
      <c r="F369" s="8" t="s">
        <v>2356</v>
      </c>
      <c r="G369" s="6" t="s">
        <v>84</v>
      </c>
      <c r="H369" s="6" t="s">
        <v>39</v>
      </c>
      <c r="I369" s="8" t="s">
        <v>191</v>
      </c>
      <c r="J369" s="9">
        <v>1</v>
      </c>
      <c r="K369" s="9">
        <v>314</v>
      </c>
      <c r="L369" s="9">
        <v>2024</v>
      </c>
      <c r="M369" s="8" t="s">
        <v>2357</v>
      </c>
      <c r="N369" s="8" t="s">
        <v>42</v>
      </c>
      <c r="O369" s="8" t="s">
        <v>43</v>
      </c>
      <c r="P369" s="6" t="s">
        <v>169</v>
      </c>
      <c r="Q369" s="8" t="s">
        <v>99</v>
      </c>
      <c r="R369" s="10" t="s">
        <v>1197</v>
      </c>
      <c r="S369" s="11" t="s">
        <v>2358</v>
      </c>
      <c r="T369" s="6"/>
      <c r="U369" s="14" t="str">
        <f>HYPERLINK("https://media.infra-m.ru/2116/2116852/cover/2116852.jpg", "Обложка")</f>
        <v>Обложка</v>
      </c>
      <c r="V369" s="14" t="str">
        <f>HYPERLINK("https://znanium.ru/catalog/product/2116852", "Ознакомиться")</f>
        <v>Ознакомиться</v>
      </c>
      <c r="W369" s="8"/>
      <c r="X369" s="6"/>
      <c r="Y369" s="6"/>
      <c r="Z369" s="6"/>
      <c r="AA369" s="6" t="s">
        <v>119</v>
      </c>
      <c r="AB369" s="8"/>
    </row>
    <row r="370" spans="1:28" s="4" customFormat="1" ht="51.95" customHeight="1" x14ac:dyDescent="0.2">
      <c r="A370" s="5">
        <v>0</v>
      </c>
      <c r="B370" s="6" t="s">
        <v>2359</v>
      </c>
      <c r="C370" s="7">
        <v>1240</v>
      </c>
      <c r="D370" s="8" t="s">
        <v>2360</v>
      </c>
      <c r="E370" s="8" t="s">
        <v>2361</v>
      </c>
      <c r="F370" s="8" t="s">
        <v>2362</v>
      </c>
      <c r="G370" s="6" t="s">
        <v>84</v>
      </c>
      <c r="H370" s="6" t="s">
        <v>681</v>
      </c>
      <c r="I370" s="8" t="s">
        <v>141</v>
      </c>
      <c r="J370" s="9">
        <v>1</v>
      </c>
      <c r="K370" s="9">
        <v>275</v>
      </c>
      <c r="L370" s="9">
        <v>2023</v>
      </c>
      <c r="M370" s="8" t="s">
        <v>2363</v>
      </c>
      <c r="N370" s="8" t="s">
        <v>42</v>
      </c>
      <c r="O370" s="8" t="s">
        <v>43</v>
      </c>
      <c r="P370" s="6" t="s">
        <v>87</v>
      </c>
      <c r="Q370" s="8" t="s">
        <v>143</v>
      </c>
      <c r="R370" s="10" t="s">
        <v>2364</v>
      </c>
      <c r="S370" s="11"/>
      <c r="T370" s="6"/>
      <c r="U370" s="14" t="str">
        <f>HYPERLINK("https://media.infra-m.ru/1993/1993508/cover/1993508.jpg", "Обложка")</f>
        <v>Обложка</v>
      </c>
      <c r="V370" s="14" t="str">
        <f>HYPERLINK("https://znanium.ru/catalog/product/1993508", "Ознакомиться")</f>
        <v>Ознакомиться</v>
      </c>
      <c r="W370" s="8" t="s">
        <v>2365</v>
      </c>
      <c r="X370" s="6"/>
      <c r="Y370" s="6"/>
      <c r="Z370" s="6"/>
      <c r="AA370" s="6" t="s">
        <v>136</v>
      </c>
      <c r="AB370" s="8"/>
    </row>
    <row r="371" spans="1:28" s="4" customFormat="1" ht="42" customHeight="1" x14ac:dyDescent="0.2">
      <c r="A371" s="5">
        <v>0</v>
      </c>
      <c r="B371" s="6" t="s">
        <v>2366</v>
      </c>
      <c r="C371" s="7">
        <v>1530</v>
      </c>
      <c r="D371" s="8" t="s">
        <v>2367</v>
      </c>
      <c r="E371" s="8" t="s">
        <v>2368</v>
      </c>
      <c r="F371" s="8" t="s">
        <v>2369</v>
      </c>
      <c r="G371" s="6" t="s">
        <v>84</v>
      </c>
      <c r="H371" s="6" t="s">
        <v>39</v>
      </c>
      <c r="I371" s="8" t="s">
        <v>63</v>
      </c>
      <c r="J371" s="9">
        <v>1</v>
      </c>
      <c r="K371" s="9">
        <v>306</v>
      </c>
      <c r="L371" s="9">
        <v>2025</v>
      </c>
      <c r="M371" s="8" t="s">
        <v>2370</v>
      </c>
      <c r="N371" s="8" t="s">
        <v>65</v>
      </c>
      <c r="O371" s="8" t="s">
        <v>66</v>
      </c>
      <c r="P371" s="6" t="s">
        <v>67</v>
      </c>
      <c r="Q371" s="8" t="s">
        <v>45</v>
      </c>
      <c r="R371" s="10" t="s">
        <v>2371</v>
      </c>
      <c r="S371" s="11"/>
      <c r="T371" s="6"/>
      <c r="U371" s="14" t="str">
        <f>HYPERLINK("https://media.infra-m.ru/2159/2159171/cover/2159171.jpg", "Обложка")</f>
        <v>Обложка</v>
      </c>
      <c r="V371" s="14" t="str">
        <f>HYPERLINK("https://znanium.ru/catalog/product/2159171", "Ознакомиться")</f>
        <v>Ознакомиться</v>
      </c>
      <c r="W371" s="8" t="s">
        <v>162</v>
      </c>
      <c r="X371" s="6"/>
      <c r="Y371" s="6"/>
      <c r="Z371" s="6"/>
      <c r="AA371" s="6" t="s">
        <v>136</v>
      </c>
      <c r="AB371" s="8"/>
    </row>
    <row r="372" spans="1:28" s="4" customFormat="1" ht="42" customHeight="1" x14ac:dyDescent="0.2">
      <c r="A372" s="5">
        <v>0</v>
      </c>
      <c r="B372" s="6" t="s">
        <v>2372</v>
      </c>
      <c r="C372" s="7">
        <v>1020</v>
      </c>
      <c r="D372" s="8" t="s">
        <v>2373</v>
      </c>
      <c r="E372" s="8" t="s">
        <v>2374</v>
      </c>
      <c r="F372" s="8" t="s">
        <v>2369</v>
      </c>
      <c r="G372" s="6" t="s">
        <v>84</v>
      </c>
      <c r="H372" s="6" t="s">
        <v>39</v>
      </c>
      <c r="I372" s="8" t="s">
        <v>63</v>
      </c>
      <c r="J372" s="9">
        <v>1</v>
      </c>
      <c r="K372" s="9">
        <v>262</v>
      </c>
      <c r="L372" s="9">
        <v>2022</v>
      </c>
      <c r="M372" s="8" t="s">
        <v>2375</v>
      </c>
      <c r="N372" s="8" t="s">
        <v>65</v>
      </c>
      <c r="O372" s="8" t="s">
        <v>66</v>
      </c>
      <c r="P372" s="6" t="s">
        <v>67</v>
      </c>
      <c r="Q372" s="8" t="s">
        <v>45</v>
      </c>
      <c r="R372" s="10" t="s">
        <v>430</v>
      </c>
      <c r="S372" s="11"/>
      <c r="T372" s="6"/>
      <c r="U372" s="14" t="str">
        <f>HYPERLINK("https://media.infra-m.ru/1839/1839705/cover/1839705.jpg", "Обложка")</f>
        <v>Обложка</v>
      </c>
      <c r="V372" s="14" t="str">
        <f>HYPERLINK("https://znanium.ru/catalog/product/1839705", "Ознакомиться")</f>
        <v>Ознакомиться</v>
      </c>
      <c r="W372" s="8" t="s">
        <v>162</v>
      </c>
      <c r="X372" s="6"/>
      <c r="Y372" s="6"/>
      <c r="Z372" s="6"/>
      <c r="AA372" s="6" t="s">
        <v>225</v>
      </c>
      <c r="AB372" s="8"/>
    </row>
    <row r="373" spans="1:28" s="4" customFormat="1" ht="51.95" customHeight="1" x14ac:dyDescent="0.2">
      <c r="A373" s="5">
        <v>0</v>
      </c>
      <c r="B373" s="6" t="s">
        <v>2376</v>
      </c>
      <c r="C373" s="13">
        <v>484</v>
      </c>
      <c r="D373" s="8" t="s">
        <v>2377</v>
      </c>
      <c r="E373" s="8" t="s">
        <v>2378</v>
      </c>
      <c r="F373" s="8" t="s">
        <v>2379</v>
      </c>
      <c r="G373" s="6" t="s">
        <v>62</v>
      </c>
      <c r="H373" s="6" t="s">
        <v>681</v>
      </c>
      <c r="I373" s="8" t="s">
        <v>201</v>
      </c>
      <c r="J373" s="9">
        <v>1</v>
      </c>
      <c r="K373" s="9">
        <v>95</v>
      </c>
      <c r="L373" s="9">
        <v>2024</v>
      </c>
      <c r="M373" s="8" t="s">
        <v>2380</v>
      </c>
      <c r="N373" s="8" t="s">
        <v>65</v>
      </c>
      <c r="O373" s="8" t="s">
        <v>66</v>
      </c>
      <c r="P373" s="6" t="s">
        <v>87</v>
      </c>
      <c r="Q373" s="8" t="s">
        <v>99</v>
      </c>
      <c r="R373" s="10" t="s">
        <v>2381</v>
      </c>
      <c r="S373" s="11"/>
      <c r="T373" s="6"/>
      <c r="U373" s="14" t="str">
        <f>HYPERLINK("https://media.infra-m.ru/2118/2118637/cover/2118637.jpg", "Обложка")</f>
        <v>Обложка</v>
      </c>
      <c r="V373" s="14" t="str">
        <f>HYPERLINK("https://znanium.ru/catalog/product/2116870", "Ознакомиться")</f>
        <v>Ознакомиться</v>
      </c>
      <c r="W373" s="8" t="s">
        <v>2382</v>
      </c>
      <c r="X373" s="6"/>
      <c r="Y373" s="6"/>
      <c r="Z373" s="6"/>
      <c r="AA373" s="6" t="s">
        <v>155</v>
      </c>
      <c r="AB373" s="8"/>
    </row>
    <row r="374" spans="1:28" s="4" customFormat="1" ht="42" customHeight="1" x14ac:dyDescent="0.2">
      <c r="A374" s="5">
        <v>0</v>
      </c>
      <c r="B374" s="6" t="s">
        <v>2383</v>
      </c>
      <c r="C374" s="13">
        <v>680</v>
      </c>
      <c r="D374" s="8" t="s">
        <v>2384</v>
      </c>
      <c r="E374" s="8" t="s">
        <v>2385</v>
      </c>
      <c r="F374" s="8" t="s">
        <v>2386</v>
      </c>
      <c r="G374" s="6" t="s">
        <v>62</v>
      </c>
      <c r="H374" s="6" t="s">
        <v>681</v>
      </c>
      <c r="I374" s="8" t="s">
        <v>201</v>
      </c>
      <c r="J374" s="9">
        <v>1</v>
      </c>
      <c r="K374" s="9">
        <v>136</v>
      </c>
      <c r="L374" s="9">
        <v>2025</v>
      </c>
      <c r="M374" s="8" t="s">
        <v>2387</v>
      </c>
      <c r="N374" s="8" t="s">
        <v>65</v>
      </c>
      <c r="O374" s="8" t="s">
        <v>66</v>
      </c>
      <c r="P374" s="6" t="s">
        <v>87</v>
      </c>
      <c r="Q374" s="8" t="s">
        <v>814</v>
      </c>
      <c r="R374" s="10" t="s">
        <v>2388</v>
      </c>
      <c r="S374" s="11"/>
      <c r="T374" s="6"/>
      <c r="U374" s="14" t="str">
        <f>HYPERLINK("https://media.infra-m.ru/2169/2169241/cover/2169241.jpg", "Обложка")</f>
        <v>Обложка</v>
      </c>
      <c r="V374" s="14" t="str">
        <f>HYPERLINK("https://znanium.ru/catalog/product/2169241", "Ознакомиться")</f>
        <v>Ознакомиться</v>
      </c>
      <c r="W374" s="8" t="s">
        <v>2382</v>
      </c>
      <c r="X374" s="6"/>
      <c r="Y374" s="6"/>
      <c r="Z374" s="6"/>
      <c r="AA374" s="6" t="s">
        <v>155</v>
      </c>
      <c r="AB374" s="8"/>
    </row>
    <row r="375" spans="1:28" s="4" customFormat="1" ht="51.95" customHeight="1" x14ac:dyDescent="0.2">
      <c r="A375" s="5">
        <v>0</v>
      </c>
      <c r="B375" s="6" t="s">
        <v>2389</v>
      </c>
      <c r="C375" s="7">
        <v>1284</v>
      </c>
      <c r="D375" s="8" t="s">
        <v>2390</v>
      </c>
      <c r="E375" s="8" t="s">
        <v>2391</v>
      </c>
      <c r="F375" s="8" t="s">
        <v>2392</v>
      </c>
      <c r="G375" s="6" t="s">
        <v>84</v>
      </c>
      <c r="H375" s="6" t="s">
        <v>39</v>
      </c>
      <c r="I375" s="8" t="s">
        <v>812</v>
      </c>
      <c r="J375" s="9">
        <v>1</v>
      </c>
      <c r="K375" s="9">
        <v>273</v>
      </c>
      <c r="L375" s="9">
        <v>2024</v>
      </c>
      <c r="M375" s="8" t="s">
        <v>2393</v>
      </c>
      <c r="N375" s="8" t="s">
        <v>65</v>
      </c>
      <c r="O375" s="8" t="s">
        <v>66</v>
      </c>
      <c r="P375" s="6" t="s">
        <v>87</v>
      </c>
      <c r="Q375" s="8" t="s">
        <v>814</v>
      </c>
      <c r="R375" s="10" t="s">
        <v>2394</v>
      </c>
      <c r="S375" s="11" t="s">
        <v>2395</v>
      </c>
      <c r="T375" s="6"/>
      <c r="U375" s="14" t="str">
        <f>HYPERLINK("https://media.infra-m.ru/2133/2133591/cover/2133591.jpg", "Обложка")</f>
        <v>Обложка</v>
      </c>
      <c r="V375" s="14" t="str">
        <f>HYPERLINK("https://znanium.ru/catalog/product/1911115", "Ознакомиться")</f>
        <v>Ознакомиться</v>
      </c>
      <c r="W375" s="8" t="s">
        <v>417</v>
      </c>
      <c r="X375" s="6"/>
      <c r="Y375" s="6"/>
      <c r="Z375" s="6"/>
      <c r="AA375" s="6" t="s">
        <v>418</v>
      </c>
      <c r="AB375" s="8"/>
    </row>
    <row r="376" spans="1:28" s="4" customFormat="1" ht="51.95" customHeight="1" x14ac:dyDescent="0.2">
      <c r="A376" s="5">
        <v>0</v>
      </c>
      <c r="B376" s="6" t="s">
        <v>2396</v>
      </c>
      <c r="C376" s="7">
        <v>1100</v>
      </c>
      <c r="D376" s="8" t="s">
        <v>2397</v>
      </c>
      <c r="E376" s="8" t="s">
        <v>2398</v>
      </c>
      <c r="F376" s="8" t="s">
        <v>2157</v>
      </c>
      <c r="G376" s="6" t="s">
        <v>62</v>
      </c>
      <c r="H376" s="6" t="s">
        <v>97</v>
      </c>
      <c r="I376" s="8" t="s">
        <v>201</v>
      </c>
      <c r="J376" s="9">
        <v>1</v>
      </c>
      <c r="K376" s="9">
        <v>240</v>
      </c>
      <c r="L376" s="9">
        <v>2024</v>
      </c>
      <c r="M376" s="8" t="s">
        <v>2399</v>
      </c>
      <c r="N376" s="8" t="s">
        <v>65</v>
      </c>
      <c r="O376" s="8" t="s">
        <v>66</v>
      </c>
      <c r="P376" s="6" t="s">
        <v>87</v>
      </c>
      <c r="Q376" s="8" t="s">
        <v>356</v>
      </c>
      <c r="R376" s="10" t="s">
        <v>392</v>
      </c>
      <c r="S376" s="11" t="s">
        <v>2400</v>
      </c>
      <c r="T376" s="6"/>
      <c r="U376" s="14" t="str">
        <f>HYPERLINK("https://media.infra-m.ru/2057/2057645/cover/2057645.jpg", "Обложка")</f>
        <v>Обложка</v>
      </c>
      <c r="V376" s="14" t="str">
        <f>HYPERLINK("https://znanium.ru/catalog/product/2057645", "Ознакомиться")</f>
        <v>Ознакомиться</v>
      </c>
      <c r="W376" s="8" t="s">
        <v>1275</v>
      </c>
      <c r="X376" s="6"/>
      <c r="Y376" s="6"/>
      <c r="Z376" s="6"/>
      <c r="AA376" s="6" t="s">
        <v>225</v>
      </c>
      <c r="AB376" s="8"/>
    </row>
    <row r="377" spans="1:28" s="4" customFormat="1" ht="42" customHeight="1" x14ac:dyDescent="0.2">
      <c r="A377" s="5">
        <v>0</v>
      </c>
      <c r="B377" s="6" t="s">
        <v>2401</v>
      </c>
      <c r="C377" s="7">
        <v>1230</v>
      </c>
      <c r="D377" s="8" t="s">
        <v>2402</v>
      </c>
      <c r="E377" s="8" t="s">
        <v>2398</v>
      </c>
      <c r="F377" s="8" t="s">
        <v>2157</v>
      </c>
      <c r="G377" s="6" t="s">
        <v>84</v>
      </c>
      <c r="H377" s="6" t="s">
        <v>97</v>
      </c>
      <c r="I377" s="8" t="s">
        <v>2345</v>
      </c>
      <c r="J377" s="9">
        <v>1</v>
      </c>
      <c r="K377" s="9">
        <v>240</v>
      </c>
      <c r="L377" s="9">
        <v>2024</v>
      </c>
      <c r="M377" s="8" t="s">
        <v>2403</v>
      </c>
      <c r="N377" s="8" t="s">
        <v>65</v>
      </c>
      <c r="O377" s="8" t="s">
        <v>66</v>
      </c>
      <c r="P377" s="6" t="s">
        <v>2347</v>
      </c>
      <c r="Q377" s="8" t="s">
        <v>356</v>
      </c>
      <c r="R377" s="10" t="s">
        <v>2404</v>
      </c>
      <c r="S377" s="11"/>
      <c r="T377" s="6"/>
      <c r="U377" s="14" t="str">
        <f>HYPERLINK("https://media.infra-m.ru/2183/2183781/cover/2183781.jpg", "Обложка")</f>
        <v>Обложка</v>
      </c>
      <c r="V377" s="14" t="str">
        <f>HYPERLINK("https://znanium.ru/catalog/product/2183781", "Ознакомиться")</f>
        <v>Ознакомиться</v>
      </c>
      <c r="W377" s="8" t="s">
        <v>1275</v>
      </c>
      <c r="X377" s="6"/>
      <c r="Y377" s="6"/>
      <c r="Z377" s="6"/>
      <c r="AA377" s="6" t="s">
        <v>128</v>
      </c>
      <c r="AB377" s="8"/>
    </row>
    <row r="378" spans="1:28" s="4" customFormat="1" ht="51.95" customHeight="1" x14ac:dyDescent="0.2">
      <c r="A378" s="5">
        <v>0</v>
      </c>
      <c r="B378" s="6" t="s">
        <v>2405</v>
      </c>
      <c r="C378" s="7">
        <v>1514</v>
      </c>
      <c r="D378" s="8" t="s">
        <v>2406</v>
      </c>
      <c r="E378" s="8" t="s">
        <v>2407</v>
      </c>
      <c r="F378" s="8" t="s">
        <v>521</v>
      </c>
      <c r="G378" s="6" t="s">
        <v>62</v>
      </c>
      <c r="H378" s="6" t="s">
        <v>39</v>
      </c>
      <c r="I378" s="8" t="s">
        <v>63</v>
      </c>
      <c r="J378" s="9">
        <v>1</v>
      </c>
      <c r="K378" s="9">
        <v>330</v>
      </c>
      <c r="L378" s="9">
        <v>2024</v>
      </c>
      <c r="M378" s="8" t="s">
        <v>2408</v>
      </c>
      <c r="N378" s="8" t="s">
        <v>65</v>
      </c>
      <c r="O378" s="8" t="s">
        <v>66</v>
      </c>
      <c r="P378" s="6" t="s">
        <v>67</v>
      </c>
      <c r="Q378" s="8" t="s">
        <v>45</v>
      </c>
      <c r="R378" s="10" t="s">
        <v>2409</v>
      </c>
      <c r="S378" s="11"/>
      <c r="T378" s="6" t="s">
        <v>47</v>
      </c>
      <c r="U378" s="14" t="str">
        <f>HYPERLINK("https://media.infra-m.ru/2103/2103131/cover/2103131.jpg", "Обложка")</f>
        <v>Обложка</v>
      </c>
      <c r="V378" s="14" t="str">
        <f>HYPERLINK("https://znanium.ru/catalog/product/1290960", "Ознакомиться")</f>
        <v>Ознакомиться</v>
      </c>
      <c r="W378" s="8" t="s">
        <v>517</v>
      </c>
      <c r="X378" s="6"/>
      <c r="Y378" s="6"/>
      <c r="Z378" s="6"/>
      <c r="AA378" s="6" t="s">
        <v>111</v>
      </c>
      <c r="AB378" s="8"/>
    </row>
    <row r="379" spans="1:28" s="4" customFormat="1" ht="51.95" customHeight="1" x14ac:dyDescent="0.2">
      <c r="A379" s="5">
        <v>0</v>
      </c>
      <c r="B379" s="6" t="s">
        <v>2410</v>
      </c>
      <c r="C379" s="7">
        <v>1990</v>
      </c>
      <c r="D379" s="8" t="s">
        <v>2411</v>
      </c>
      <c r="E379" s="8" t="s">
        <v>2412</v>
      </c>
      <c r="F379" s="8" t="s">
        <v>449</v>
      </c>
      <c r="G379" s="6" t="s">
        <v>38</v>
      </c>
      <c r="H379" s="6" t="s">
        <v>39</v>
      </c>
      <c r="I379" s="8" t="s">
        <v>201</v>
      </c>
      <c r="J379" s="9">
        <v>1</v>
      </c>
      <c r="K379" s="9">
        <v>401</v>
      </c>
      <c r="L379" s="9">
        <v>2025</v>
      </c>
      <c r="M379" s="8" t="s">
        <v>2413</v>
      </c>
      <c r="N379" s="8" t="s">
        <v>42</v>
      </c>
      <c r="O379" s="8" t="s">
        <v>43</v>
      </c>
      <c r="P379" s="6" t="s">
        <v>87</v>
      </c>
      <c r="Q379" s="8" t="s">
        <v>99</v>
      </c>
      <c r="R379" s="10" t="s">
        <v>2414</v>
      </c>
      <c r="S379" s="11" t="s">
        <v>2415</v>
      </c>
      <c r="T379" s="6"/>
      <c r="U379" s="14" t="str">
        <f>HYPERLINK("https://media.infra-m.ru/2179/2179084/cover/2179084.jpg", "Обложка")</f>
        <v>Обложка</v>
      </c>
      <c r="V379" s="14" t="str">
        <f>HYPERLINK("https://znanium.ru/catalog/product/2179084", "Ознакомиться")</f>
        <v>Ознакомиться</v>
      </c>
      <c r="W379" s="8" t="s">
        <v>453</v>
      </c>
      <c r="X379" s="6"/>
      <c r="Y379" s="6"/>
      <c r="Z379" s="6"/>
      <c r="AA379" s="6" t="s">
        <v>1794</v>
      </c>
      <c r="AB379" s="8"/>
    </row>
    <row r="380" spans="1:28" s="4" customFormat="1" ht="51.95" customHeight="1" x14ac:dyDescent="0.2">
      <c r="A380" s="5">
        <v>0</v>
      </c>
      <c r="B380" s="6" t="s">
        <v>2416</v>
      </c>
      <c r="C380" s="7">
        <v>1854</v>
      </c>
      <c r="D380" s="8" t="s">
        <v>2417</v>
      </c>
      <c r="E380" s="8" t="s">
        <v>2412</v>
      </c>
      <c r="F380" s="8" t="s">
        <v>449</v>
      </c>
      <c r="G380" s="6" t="s">
        <v>84</v>
      </c>
      <c r="H380" s="6" t="s">
        <v>39</v>
      </c>
      <c r="I380" s="8" t="s">
        <v>85</v>
      </c>
      <c r="J380" s="9">
        <v>1</v>
      </c>
      <c r="K380" s="9">
        <v>401</v>
      </c>
      <c r="L380" s="9">
        <v>2024</v>
      </c>
      <c r="M380" s="8" t="s">
        <v>2418</v>
      </c>
      <c r="N380" s="8" t="s">
        <v>42</v>
      </c>
      <c r="O380" s="8" t="s">
        <v>43</v>
      </c>
      <c r="P380" s="6" t="s">
        <v>87</v>
      </c>
      <c r="Q380" s="8" t="s">
        <v>88</v>
      </c>
      <c r="R380" s="10" t="s">
        <v>2419</v>
      </c>
      <c r="S380" s="11" t="s">
        <v>2420</v>
      </c>
      <c r="T380" s="6"/>
      <c r="U380" s="14" t="str">
        <f>HYPERLINK("https://media.infra-m.ru/2144/2144968/cover/2144968.jpg", "Обложка")</f>
        <v>Обложка</v>
      </c>
      <c r="V380" s="14" t="str">
        <f>HYPERLINK("https://znanium.ru/catalog/product/2100014", "Ознакомиться")</f>
        <v>Ознакомиться</v>
      </c>
      <c r="W380" s="8" t="s">
        <v>453</v>
      </c>
      <c r="X380" s="6"/>
      <c r="Y380" s="6"/>
      <c r="Z380" s="6" t="s">
        <v>92</v>
      </c>
      <c r="AA380" s="6" t="s">
        <v>1794</v>
      </c>
      <c r="AB380" s="8"/>
    </row>
    <row r="381" spans="1:28" s="4" customFormat="1" ht="51.95" customHeight="1" x14ac:dyDescent="0.2">
      <c r="A381" s="5">
        <v>0</v>
      </c>
      <c r="B381" s="6" t="s">
        <v>2421</v>
      </c>
      <c r="C381" s="7">
        <v>1670</v>
      </c>
      <c r="D381" s="8" t="s">
        <v>2422</v>
      </c>
      <c r="E381" s="8" t="s">
        <v>2423</v>
      </c>
      <c r="F381" s="8" t="s">
        <v>280</v>
      </c>
      <c r="G381" s="6" t="s">
        <v>84</v>
      </c>
      <c r="H381" s="6" t="s">
        <v>39</v>
      </c>
      <c r="I381" s="8" t="s">
        <v>201</v>
      </c>
      <c r="J381" s="9">
        <v>1</v>
      </c>
      <c r="K381" s="9">
        <v>334</v>
      </c>
      <c r="L381" s="9">
        <v>2025</v>
      </c>
      <c r="M381" s="8" t="s">
        <v>2424</v>
      </c>
      <c r="N381" s="8" t="s">
        <v>65</v>
      </c>
      <c r="O381" s="8" t="s">
        <v>66</v>
      </c>
      <c r="P381" s="6" t="s">
        <v>87</v>
      </c>
      <c r="Q381" s="8" t="s">
        <v>99</v>
      </c>
      <c r="R381" s="10" t="s">
        <v>2425</v>
      </c>
      <c r="S381" s="11" t="s">
        <v>2426</v>
      </c>
      <c r="T381" s="6"/>
      <c r="U381" s="14" t="str">
        <f>HYPERLINK("https://media.infra-m.ru/2184/2184156/cover/2184156.jpg", "Обложка")</f>
        <v>Обложка</v>
      </c>
      <c r="V381" s="14" t="str">
        <f>HYPERLINK("https://znanium.ru/catalog/product/2184156", "Ознакомиться")</f>
        <v>Ознакомиться</v>
      </c>
      <c r="W381" s="8" t="s">
        <v>284</v>
      </c>
      <c r="X381" s="6"/>
      <c r="Y381" s="6"/>
      <c r="Z381" s="6"/>
      <c r="AA381" s="6" t="s">
        <v>206</v>
      </c>
      <c r="AB381" s="8"/>
    </row>
    <row r="382" spans="1:28" s="4" customFormat="1" ht="51.95" customHeight="1" x14ac:dyDescent="0.2">
      <c r="A382" s="5">
        <v>0</v>
      </c>
      <c r="B382" s="6" t="s">
        <v>2427</v>
      </c>
      <c r="C382" s="7">
        <v>1050</v>
      </c>
      <c r="D382" s="8" t="s">
        <v>2428</v>
      </c>
      <c r="E382" s="8" t="s">
        <v>2429</v>
      </c>
      <c r="F382" s="8" t="s">
        <v>280</v>
      </c>
      <c r="G382" s="6" t="s">
        <v>84</v>
      </c>
      <c r="H382" s="6" t="s">
        <v>294</v>
      </c>
      <c r="I382" s="8"/>
      <c r="J382" s="9">
        <v>1</v>
      </c>
      <c r="K382" s="9">
        <v>320</v>
      </c>
      <c r="L382" s="9">
        <v>2019</v>
      </c>
      <c r="M382" s="8" t="s">
        <v>2430</v>
      </c>
      <c r="N382" s="8" t="s">
        <v>65</v>
      </c>
      <c r="O382" s="8" t="s">
        <v>66</v>
      </c>
      <c r="P382" s="6" t="s">
        <v>87</v>
      </c>
      <c r="Q382" s="8" t="s">
        <v>99</v>
      </c>
      <c r="R382" s="10" t="s">
        <v>2425</v>
      </c>
      <c r="S382" s="11"/>
      <c r="T382" s="6"/>
      <c r="U382" s="14" t="str">
        <f>HYPERLINK("https://media.infra-m.ru/0982/0982130/cover/982130.jpg", "Обложка")</f>
        <v>Обложка</v>
      </c>
      <c r="V382" s="14" t="str">
        <f>HYPERLINK("https://znanium.ru/catalog/product/2184156", "Ознакомиться")</f>
        <v>Ознакомиться</v>
      </c>
      <c r="W382" s="8" t="s">
        <v>284</v>
      </c>
      <c r="X382" s="6"/>
      <c r="Y382" s="6"/>
      <c r="Z382" s="6"/>
      <c r="AA382" s="6" t="s">
        <v>296</v>
      </c>
      <c r="AB382" s="8"/>
    </row>
    <row r="383" spans="1:28" s="4" customFormat="1" ht="51.95" customHeight="1" x14ac:dyDescent="0.2">
      <c r="A383" s="5">
        <v>0</v>
      </c>
      <c r="B383" s="6" t="s">
        <v>2431</v>
      </c>
      <c r="C383" s="7">
        <v>1650</v>
      </c>
      <c r="D383" s="8" t="s">
        <v>2432</v>
      </c>
      <c r="E383" s="8" t="s">
        <v>2433</v>
      </c>
      <c r="F383" s="8" t="s">
        <v>2434</v>
      </c>
      <c r="G383" s="6" t="s">
        <v>84</v>
      </c>
      <c r="H383" s="6" t="s">
        <v>39</v>
      </c>
      <c r="I383" s="8" t="s">
        <v>201</v>
      </c>
      <c r="J383" s="9">
        <v>1</v>
      </c>
      <c r="K383" s="9">
        <v>352</v>
      </c>
      <c r="L383" s="9">
        <v>2024</v>
      </c>
      <c r="M383" s="8" t="s">
        <v>2435</v>
      </c>
      <c r="N383" s="8" t="s">
        <v>42</v>
      </c>
      <c r="O383" s="8" t="s">
        <v>43</v>
      </c>
      <c r="P383" s="6" t="s">
        <v>169</v>
      </c>
      <c r="Q383" s="8" t="s">
        <v>99</v>
      </c>
      <c r="R383" s="10" t="s">
        <v>2006</v>
      </c>
      <c r="S383" s="11" t="s">
        <v>2436</v>
      </c>
      <c r="T383" s="6" t="s">
        <v>47</v>
      </c>
      <c r="U383" s="14" t="str">
        <f>HYPERLINK("https://media.infra-m.ru/2103/2103722/cover/2103722.jpg", "Обложка")</f>
        <v>Обложка</v>
      </c>
      <c r="V383" s="14" t="str">
        <f>HYPERLINK("https://znanium.ru/catalog/product/2103722", "Ознакомиться")</f>
        <v>Ознакомиться</v>
      </c>
      <c r="W383" s="8" t="s">
        <v>2228</v>
      </c>
      <c r="X383" s="6"/>
      <c r="Y383" s="6"/>
      <c r="Z383" s="6"/>
      <c r="AA383" s="6" t="s">
        <v>615</v>
      </c>
      <c r="AB383" s="8"/>
    </row>
    <row r="384" spans="1:28" s="4" customFormat="1" ht="51.95" customHeight="1" x14ac:dyDescent="0.2">
      <c r="A384" s="5">
        <v>0</v>
      </c>
      <c r="B384" s="6" t="s">
        <v>2437</v>
      </c>
      <c r="C384" s="13">
        <v>414</v>
      </c>
      <c r="D384" s="8" t="s">
        <v>2438</v>
      </c>
      <c r="E384" s="8" t="s">
        <v>2433</v>
      </c>
      <c r="F384" s="8" t="s">
        <v>2434</v>
      </c>
      <c r="G384" s="6" t="s">
        <v>62</v>
      </c>
      <c r="H384" s="6" t="s">
        <v>681</v>
      </c>
      <c r="I384" s="8" t="s">
        <v>2094</v>
      </c>
      <c r="J384" s="9">
        <v>1</v>
      </c>
      <c r="K384" s="9">
        <v>112</v>
      </c>
      <c r="L384" s="9">
        <v>2024</v>
      </c>
      <c r="M384" s="8" t="s">
        <v>2439</v>
      </c>
      <c r="N384" s="8" t="s">
        <v>42</v>
      </c>
      <c r="O384" s="8" t="s">
        <v>43</v>
      </c>
      <c r="P384" s="6" t="s">
        <v>87</v>
      </c>
      <c r="Q384" s="8" t="s">
        <v>99</v>
      </c>
      <c r="R384" s="10" t="s">
        <v>2440</v>
      </c>
      <c r="S384" s="11" t="s">
        <v>2441</v>
      </c>
      <c r="T384" s="6"/>
      <c r="U384" s="14" t="str">
        <f>HYPERLINK("https://media.infra-m.ru/2085/2085045/cover/2085045.jpg", "Обложка")</f>
        <v>Обложка</v>
      </c>
      <c r="V384" s="14" t="str">
        <f>HYPERLINK("https://znanium.ru/catalog/product/1684738", "Ознакомиться")</f>
        <v>Ознакомиться</v>
      </c>
      <c r="W384" s="8" t="s">
        <v>2228</v>
      </c>
      <c r="X384" s="6"/>
      <c r="Y384" s="6"/>
      <c r="Z384" s="6"/>
      <c r="AA384" s="6" t="s">
        <v>954</v>
      </c>
      <c r="AB384" s="8"/>
    </row>
    <row r="385" spans="1:28" s="4" customFormat="1" ht="51.95" customHeight="1" x14ac:dyDescent="0.2">
      <c r="A385" s="5">
        <v>0</v>
      </c>
      <c r="B385" s="6" t="s">
        <v>2442</v>
      </c>
      <c r="C385" s="13">
        <v>804</v>
      </c>
      <c r="D385" s="8" t="s">
        <v>2443</v>
      </c>
      <c r="E385" s="8" t="s">
        <v>2433</v>
      </c>
      <c r="F385" s="8" t="s">
        <v>2444</v>
      </c>
      <c r="G385" s="6" t="s">
        <v>38</v>
      </c>
      <c r="H385" s="6" t="s">
        <v>39</v>
      </c>
      <c r="I385" s="8" t="s">
        <v>191</v>
      </c>
      <c r="J385" s="9">
        <v>1</v>
      </c>
      <c r="K385" s="9">
        <v>160</v>
      </c>
      <c r="L385" s="9">
        <v>2025</v>
      </c>
      <c r="M385" s="8" t="s">
        <v>2445</v>
      </c>
      <c r="N385" s="8" t="s">
        <v>65</v>
      </c>
      <c r="O385" s="8" t="s">
        <v>66</v>
      </c>
      <c r="P385" s="6" t="s">
        <v>87</v>
      </c>
      <c r="Q385" s="8" t="s">
        <v>99</v>
      </c>
      <c r="R385" s="10" t="s">
        <v>2446</v>
      </c>
      <c r="S385" s="11" t="s">
        <v>2447</v>
      </c>
      <c r="T385" s="6" t="s">
        <v>47</v>
      </c>
      <c r="U385" s="14" t="str">
        <f>HYPERLINK("https://media.infra-m.ru/2191/2191610/cover/2191610.jpg", "Обложка")</f>
        <v>Обложка</v>
      </c>
      <c r="V385" s="14" t="str">
        <f>HYPERLINK("https://znanium.ru/catalog/product/1870756", "Ознакомиться")</f>
        <v>Ознакомиться</v>
      </c>
      <c r="W385" s="8" t="s">
        <v>2448</v>
      </c>
      <c r="X385" s="6"/>
      <c r="Y385" s="6"/>
      <c r="Z385" s="6"/>
      <c r="AA385" s="6" t="s">
        <v>111</v>
      </c>
      <c r="AB385" s="8"/>
    </row>
    <row r="386" spans="1:28" s="4" customFormat="1" ht="51.95" customHeight="1" x14ac:dyDescent="0.2">
      <c r="A386" s="5">
        <v>0</v>
      </c>
      <c r="B386" s="6" t="s">
        <v>2449</v>
      </c>
      <c r="C386" s="7">
        <v>1654.9</v>
      </c>
      <c r="D386" s="8" t="s">
        <v>2450</v>
      </c>
      <c r="E386" s="8" t="s">
        <v>2451</v>
      </c>
      <c r="F386" s="8" t="s">
        <v>2452</v>
      </c>
      <c r="G386" s="6" t="s">
        <v>84</v>
      </c>
      <c r="H386" s="6" t="s">
        <v>294</v>
      </c>
      <c r="I386" s="8"/>
      <c r="J386" s="9">
        <v>1</v>
      </c>
      <c r="K386" s="9">
        <v>368</v>
      </c>
      <c r="L386" s="9">
        <v>2021</v>
      </c>
      <c r="M386" s="8" t="s">
        <v>2453</v>
      </c>
      <c r="N386" s="8" t="s">
        <v>42</v>
      </c>
      <c r="O386" s="8" t="s">
        <v>43</v>
      </c>
      <c r="P386" s="6" t="s">
        <v>87</v>
      </c>
      <c r="Q386" s="8" t="s">
        <v>99</v>
      </c>
      <c r="R386" s="10" t="s">
        <v>2006</v>
      </c>
      <c r="S386" s="11" t="s">
        <v>2454</v>
      </c>
      <c r="T386" s="6"/>
      <c r="U386" s="14" t="str">
        <f>HYPERLINK("https://media.infra-m.ru/1951/1951262/cover/1951262.jpg", "Обложка")</f>
        <v>Обложка</v>
      </c>
      <c r="V386" s="14" t="str">
        <f>HYPERLINK("https://znanium.ru/catalog/product/1930669", "Ознакомиться")</f>
        <v>Ознакомиться</v>
      </c>
      <c r="W386" s="8" t="s">
        <v>878</v>
      </c>
      <c r="X386" s="6"/>
      <c r="Y386" s="6"/>
      <c r="Z386" s="6"/>
      <c r="AA386" s="6" t="s">
        <v>136</v>
      </c>
      <c r="AB386" s="8"/>
    </row>
    <row r="387" spans="1:28" s="4" customFormat="1" ht="21.95" customHeight="1" x14ac:dyDescent="0.2">
      <c r="A387" s="5">
        <v>0</v>
      </c>
      <c r="B387" s="6" t="s">
        <v>2455</v>
      </c>
      <c r="C387" s="13">
        <v>69.900000000000006</v>
      </c>
      <c r="D387" s="8" t="s">
        <v>2456</v>
      </c>
      <c r="E387" s="8" t="s">
        <v>2433</v>
      </c>
      <c r="F387" s="8"/>
      <c r="G387" s="6" t="s">
        <v>62</v>
      </c>
      <c r="H387" s="6" t="s">
        <v>681</v>
      </c>
      <c r="I387" s="8" t="s">
        <v>2075</v>
      </c>
      <c r="J387" s="9">
        <v>80</v>
      </c>
      <c r="K387" s="9">
        <v>127</v>
      </c>
      <c r="L387" s="9">
        <v>2016</v>
      </c>
      <c r="M387" s="8" t="s">
        <v>2457</v>
      </c>
      <c r="N387" s="8" t="s">
        <v>42</v>
      </c>
      <c r="O387" s="8" t="s">
        <v>43</v>
      </c>
      <c r="P387" s="6" t="s">
        <v>2077</v>
      </c>
      <c r="Q387" s="8" t="s">
        <v>99</v>
      </c>
      <c r="R387" s="10" t="s">
        <v>2006</v>
      </c>
      <c r="S387" s="11"/>
      <c r="T387" s="6"/>
      <c r="U387" s="12"/>
      <c r="V387" s="14" t="str">
        <f>HYPERLINK("https://znanium.ru/catalog/product/614911", "Ознакомиться")</f>
        <v>Ознакомиться</v>
      </c>
      <c r="W387" s="8"/>
      <c r="X387" s="6"/>
      <c r="Y387" s="6"/>
      <c r="Z387" s="6"/>
      <c r="AA387" s="6" t="s">
        <v>615</v>
      </c>
      <c r="AB387" s="8"/>
    </row>
    <row r="388" spans="1:28" s="4" customFormat="1" ht="51.95" customHeight="1" x14ac:dyDescent="0.2">
      <c r="A388" s="5">
        <v>0</v>
      </c>
      <c r="B388" s="6" t="s">
        <v>2458</v>
      </c>
      <c r="C388" s="7">
        <v>1200</v>
      </c>
      <c r="D388" s="8" t="s">
        <v>2459</v>
      </c>
      <c r="E388" s="8" t="s">
        <v>2460</v>
      </c>
      <c r="F388" s="8" t="s">
        <v>2461</v>
      </c>
      <c r="G388" s="6" t="s">
        <v>62</v>
      </c>
      <c r="H388" s="6" t="s">
        <v>97</v>
      </c>
      <c r="I388" s="8" t="s">
        <v>201</v>
      </c>
      <c r="J388" s="9">
        <v>1</v>
      </c>
      <c r="K388" s="9">
        <v>240</v>
      </c>
      <c r="L388" s="9">
        <v>2024</v>
      </c>
      <c r="M388" s="8" t="s">
        <v>2462</v>
      </c>
      <c r="N388" s="8" t="s">
        <v>65</v>
      </c>
      <c r="O388" s="8" t="s">
        <v>66</v>
      </c>
      <c r="P388" s="6" t="s">
        <v>87</v>
      </c>
      <c r="Q388" s="8" t="s">
        <v>356</v>
      </c>
      <c r="R388" s="10" t="s">
        <v>2463</v>
      </c>
      <c r="S388" s="11" t="s">
        <v>2464</v>
      </c>
      <c r="T388" s="6"/>
      <c r="U388" s="14" t="str">
        <f>HYPERLINK("https://media.infra-m.ru/2157/2157165/cover/2157165.jpg", "Обложка")</f>
        <v>Обложка</v>
      </c>
      <c r="V388" s="14" t="str">
        <f>HYPERLINK("https://znanium.ru/catalog/product/2157165", "Ознакомиться")</f>
        <v>Ознакомиться</v>
      </c>
      <c r="W388" s="8" t="s">
        <v>2465</v>
      </c>
      <c r="X388" s="6"/>
      <c r="Y388" s="6"/>
      <c r="Z388" s="6"/>
      <c r="AA388" s="6" t="s">
        <v>119</v>
      </c>
      <c r="AB388" s="8"/>
    </row>
    <row r="389" spans="1:28" s="4" customFormat="1" ht="42" customHeight="1" x14ac:dyDescent="0.2">
      <c r="A389" s="5">
        <v>0</v>
      </c>
      <c r="B389" s="6" t="s">
        <v>2466</v>
      </c>
      <c r="C389" s="7">
        <v>1380</v>
      </c>
      <c r="D389" s="8" t="s">
        <v>2467</v>
      </c>
      <c r="E389" s="8" t="s">
        <v>2468</v>
      </c>
      <c r="F389" s="8" t="s">
        <v>2469</v>
      </c>
      <c r="G389" s="6" t="s">
        <v>84</v>
      </c>
      <c r="H389" s="6" t="s">
        <v>681</v>
      </c>
      <c r="I389" s="8" t="s">
        <v>1639</v>
      </c>
      <c r="J389" s="9">
        <v>1</v>
      </c>
      <c r="K389" s="9">
        <v>300</v>
      </c>
      <c r="L389" s="9">
        <v>2024</v>
      </c>
      <c r="M389" s="8" t="s">
        <v>2470</v>
      </c>
      <c r="N389" s="8" t="s">
        <v>65</v>
      </c>
      <c r="O389" s="8" t="s">
        <v>66</v>
      </c>
      <c r="P389" s="6" t="s">
        <v>87</v>
      </c>
      <c r="Q389" s="8" t="s">
        <v>99</v>
      </c>
      <c r="R389" s="10" t="s">
        <v>2471</v>
      </c>
      <c r="S389" s="11"/>
      <c r="T389" s="6" t="s">
        <v>47</v>
      </c>
      <c r="U389" s="14" t="str">
        <f>HYPERLINK("https://media.infra-m.ru/1916/1916399/cover/1916399.jpg", "Обложка")</f>
        <v>Обложка</v>
      </c>
      <c r="V389" s="14" t="str">
        <f>HYPERLINK("https://znanium.ru/catalog/product/1916399", "Ознакомиться")</f>
        <v>Ознакомиться</v>
      </c>
      <c r="W389" s="8" t="s">
        <v>2365</v>
      </c>
      <c r="X389" s="6"/>
      <c r="Y389" s="6"/>
      <c r="Z389" s="6"/>
      <c r="AA389" s="6" t="s">
        <v>119</v>
      </c>
      <c r="AB389" s="8"/>
    </row>
    <row r="390" spans="1:28" s="4" customFormat="1" ht="51.95" customHeight="1" x14ac:dyDescent="0.2">
      <c r="A390" s="5">
        <v>0</v>
      </c>
      <c r="B390" s="6" t="s">
        <v>2472</v>
      </c>
      <c r="C390" s="7">
        <v>2400</v>
      </c>
      <c r="D390" s="8" t="s">
        <v>2473</v>
      </c>
      <c r="E390" s="8" t="s">
        <v>2474</v>
      </c>
      <c r="F390" s="8" t="s">
        <v>221</v>
      </c>
      <c r="G390" s="6" t="s">
        <v>38</v>
      </c>
      <c r="H390" s="6" t="s">
        <v>39</v>
      </c>
      <c r="I390" s="8" t="s">
        <v>201</v>
      </c>
      <c r="J390" s="9">
        <v>1</v>
      </c>
      <c r="K390" s="9">
        <v>479</v>
      </c>
      <c r="L390" s="9">
        <v>2025</v>
      </c>
      <c r="M390" s="8" t="s">
        <v>2475</v>
      </c>
      <c r="N390" s="8" t="s">
        <v>65</v>
      </c>
      <c r="O390" s="8" t="s">
        <v>66</v>
      </c>
      <c r="P390" s="6" t="s">
        <v>169</v>
      </c>
      <c r="Q390" s="8" t="s">
        <v>99</v>
      </c>
      <c r="R390" s="10" t="s">
        <v>430</v>
      </c>
      <c r="S390" s="11" t="s">
        <v>2476</v>
      </c>
      <c r="T390" s="6"/>
      <c r="U390" s="14" t="str">
        <f>HYPERLINK("https://media.infra-m.ru/2184/2184576/cover/2184576.jpg", "Обложка")</f>
        <v>Обложка</v>
      </c>
      <c r="V390" s="14" t="str">
        <f>HYPERLINK("https://znanium.ru/catalog/product/2184576", "Ознакомиться")</f>
        <v>Ознакомиться</v>
      </c>
      <c r="W390" s="8" t="s">
        <v>224</v>
      </c>
      <c r="X390" s="6"/>
      <c r="Y390" s="6"/>
      <c r="Z390" s="6"/>
      <c r="AA390" s="6" t="s">
        <v>2477</v>
      </c>
      <c r="AB390" s="8"/>
    </row>
    <row r="391" spans="1:28" s="4" customFormat="1" ht="44.1" customHeight="1" x14ac:dyDescent="0.2">
      <c r="A391" s="5">
        <v>0</v>
      </c>
      <c r="B391" s="6" t="s">
        <v>2478</v>
      </c>
      <c r="C391" s="13">
        <v>740</v>
      </c>
      <c r="D391" s="8" t="s">
        <v>2479</v>
      </c>
      <c r="E391" s="8" t="s">
        <v>2480</v>
      </c>
      <c r="F391" s="8" t="s">
        <v>2481</v>
      </c>
      <c r="G391" s="6" t="s">
        <v>62</v>
      </c>
      <c r="H391" s="6" t="s">
        <v>97</v>
      </c>
      <c r="I391" s="8"/>
      <c r="J391" s="9">
        <v>1</v>
      </c>
      <c r="K391" s="9">
        <v>159</v>
      </c>
      <c r="L391" s="9">
        <v>2024</v>
      </c>
      <c r="M391" s="8" t="s">
        <v>2482</v>
      </c>
      <c r="N391" s="8" t="s">
        <v>65</v>
      </c>
      <c r="O391" s="8" t="s">
        <v>66</v>
      </c>
      <c r="P391" s="6" t="s">
        <v>67</v>
      </c>
      <c r="Q391" s="8" t="s">
        <v>45</v>
      </c>
      <c r="R391" s="10" t="s">
        <v>568</v>
      </c>
      <c r="S391" s="11"/>
      <c r="T391" s="6"/>
      <c r="U391" s="14" t="str">
        <f>HYPERLINK("https://media.infra-m.ru/2102/2102667/cover/2102667.jpg", "Обложка")</f>
        <v>Обложка</v>
      </c>
      <c r="V391" s="14" t="str">
        <f>HYPERLINK("https://znanium.ru/catalog/product/2102667", "Ознакомиться")</f>
        <v>Ознакомиться</v>
      </c>
      <c r="W391" s="8" t="s">
        <v>431</v>
      </c>
      <c r="X391" s="6"/>
      <c r="Y391" s="6"/>
      <c r="Z391" s="6"/>
      <c r="AA391" s="6" t="s">
        <v>225</v>
      </c>
      <c r="AB391" s="8"/>
    </row>
    <row r="392" spans="1:28" s="4" customFormat="1" ht="42" customHeight="1" x14ac:dyDescent="0.2">
      <c r="A392" s="5">
        <v>0</v>
      </c>
      <c r="B392" s="6" t="s">
        <v>2483</v>
      </c>
      <c r="C392" s="7">
        <v>1514</v>
      </c>
      <c r="D392" s="8" t="s">
        <v>2484</v>
      </c>
      <c r="E392" s="8" t="s">
        <v>2485</v>
      </c>
      <c r="F392" s="8" t="s">
        <v>2486</v>
      </c>
      <c r="G392" s="6" t="s">
        <v>84</v>
      </c>
      <c r="H392" s="6" t="s">
        <v>681</v>
      </c>
      <c r="I392" s="8" t="s">
        <v>201</v>
      </c>
      <c r="J392" s="9">
        <v>1</v>
      </c>
      <c r="K392" s="9">
        <v>303</v>
      </c>
      <c r="L392" s="9">
        <v>2023</v>
      </c>
      <c r="M392" s="8" t="s">
        <v>2487</v>
      </c>
      <c r="N392" s="8" t="s">
        <v>65</v>
      </c>
      <c r="O392" s="8" t="s">
        <v>66</v>
      </c>
      <c r="P392" s="6" t="s">
        <v>169</v>
      </c>
      <c r="Q392" s="8" t="s">
        <v>356</v>
      </c>
      <c r="R392" s="10" t="s">
        <v>2488</v>
      </c>
      <c r="S392" s="11"/>
      <c r="T392" s="6"/>
      <c r="U392" s="14" t="str">
        <f>HYPERLINK("https://media.infra-m.ru/2172/2172842/cover/2172842.jpg", "Обложка")</f>
        <v>Обложка</v>
      </c>
      <c r="V392" s="14" t="str">
        <f>HYPERLINK("https://znanium.ru/catalog/product/2152239", "Ознакомиться")</f>
        <v>Ознакомиться</v>
      </c>
      <c r="W392" s="8" t="s">
        <v>2489</v>
      </c>
      <c r="X392" s="6"/>
      <c r="Y392" s="6"/>
      <c r="Z392" s="6"/>
      <c r="AA392" s="6" t="s">
        <v>49</v>
      </c>
      <c r="AB392" s="8"/>
    </row>
    <row r="393" spans="1:28" s="4" customFormat="1" ht="44.1" customHeight="1" x14ac:dyDescent="0.2">
      <c r="A393" s="5">
        <v>0</v>
      </c>
      <c r="B393" s="6" t="s">
        <v>2490</v>
      </c>
      <c r="C393" s="7">
        <v>1140</v>
      </c>
      <c r="D393" s="8" t="s">
        <v>2491</v>
      </c>
      <c r="E393" s="8" t="s">
        <v>2492</v>
      </c>
      <c r="F393" s="8" t="s">
        <v>1518</v>
      </c>
      <c r="G393" s="6" t="s">
        <v>84</v>
      </c>
      <c r="H393" s="6" t="s">
        <v>39</v>
      </c>
      <c r="I393" s="8"/>
      <c r="J393" s="9">
        <v>1</v>
      </c>
      <c r="K393" s="9">
        <v>228</v>
      </c>
      <c r="L393" s="9">
        <v>2025</v>
      </c>
      <c r="M393" s="8" t="s">
        <v>2493</v>
      </c>
      <c r="N393" s="8" t="s">
        <v>65</v>
      </c>
      <c r="O393" s="8" t="s">
        <v>66</v>
      </c>
      <c r="P393" s="6" t="s">
        <v>2494</v>
      </c>
      <c r="Q393" s="8" t="s">
        <v>99</v>
      </c>
      <c r="R393" s="10" t="s">
        <v>2495</v>
      </c>
      <c r="S393" s="11"/>
      <c r="T393" s="6"/>
      <c r="U393" s="14" t="str">
        <f>HYPERLINK("https://media.infra-m.ru/2159/2159184/cover/2159184.jpg", "Обложка")</f>
        <v>Обложка</v>
      </c>
      <c r="V393" s="14" t="str">
        <f>HYPERLINK("https://znanium.ru/catalog/product/2159184", "Ознакомиться")</f>
        <v>Ознакомиться</v>
      </c>
      <c r="W393" s="8" t="s">
        <v>269</v>
      </c>
      <c r="X393" s="6"/>
      <c r="Y393" s="6"/>
      <c r="Z393" s="6"/>
      <c r="AA393" s="6" t="s">
        <v>136</v>
      </c>
      <c r="AB393" s="8"/>
    </row>
    <row r="394" spans="1:28" s="4" customFormat="1" ht="42" customHeight="1" x14ac:dyDescent="0.2">
      <c r="A394" s="5">
        <v>0</v>
      </c>
      <c r="B394" s="6" t="s">
        <v>2496</v>
      </c>
      <c r="C394" s="7">
        <v>1284</v>
      </c>
      <c r="D394" s="8" t="s">
        <v>2497</v>
      </c>
      <c r="E394" s="8" t="s">
        <v>2498</v>
      </c>
      <c r="F394" s="8" t="s">
        <v>2499</v>
      </c>
      <c r="G394" s="6" t="s">
        <v>38</v>
      </c>
      <c r="H394" s="6" t="s">
        <v>39</v>
      </c>
      <c r="I394" s="8" t="s">
        <v>63</v>
      </c>
      <c r="J394" s="9">
        <v>1</v>
      </c>
      <c r="K394" s="9">
        <v>256</v>
      </c>
      <c r="L394" s="9">
        <v>2024</v>
      </c>
      <c r="M394" s="8" t="s">
        <v>2500</v>
      </c>
      <c r="N394" s="8" t="s">
        <v>42</v>
      </c>
      <c r="O394" s="8" t="s">
        <v>43</v>
      </c>
      <c r="P394" s="6" t="s">
        <v>67</v>
      </c>
      <c r="Q394" s="8" t="s">
        <v>2501</v>
      </c>
      <c r="R394" s="10" t="s">
        <v>2502</v>
      </c>
      <c r="S394" s="11"/>
      <c r="T394" s="6"/>
      <c r="U394" s="14" t="str">
        <f>HYPERLINK("https://media.infra-m.ru/2115/2115272/cover/2115272.jpg", "Обложка")</f>
        <v>Обложка</v>
      </c>
      <c r="V394" s="14" t="str">
        <f>HYPERLINK("https://znanium.ru/catalog/product/1858240", "Ознакомиться")</f>
        <v>Ознакомиться</v>
      </c>
      <c r="W394" s="8" t="s">
        <v>517</v>
      </c>
      <c r="X394" s="6"/>
      <c r="Y394" s="6"/>
      <c r="Z394" s="6"/>
      <c r="AA394" s="6" t="s">
        <v>49</v>
      </c>
      <c r="AB394" s="8"/>
    </row>
    <row r="395" spans="1:28" s="4" customFormat="1" ht="51.95" customHeight="1" x14ac:dyDescent="0.2">
      <c r="A395" s="5">
        <v>0</v>
      </c>
      <c r="B395" s="6" t="s">
        <v>2503</v>
      </c>
      <c r="C395" s="13">
        <v>960</v>
      </c>
      <c r="D395" s="8" t="s">
        <v>2504</v>
      </c>
      <c r="E395" s="8" t="s">
        <v>2505</v>
      </c>
      <c r="F395" s="8" t="s">
        <v>1730</v>
      </c>
      <c r="G395" s="6" t="s">
        <v>84</v>
      </c>
      <c r="H395" s="6" t="s">
        <v>951</v>
      </c>
      <c r="I395" s="8" t="s">
        <v>85</v>
      </c>
      <c r="J395" s="9">
        <v>1</v>
      </c>
      <c r="K395" s="9">
        <v>192</v>
      </c>
      <c r="L395" s="9">
        <v>2025</v>
      </c>
      <c r="M395" s="8" t="s">
        <v>2506</v>
      </c>
      <c r="N395" s="8" t="s">
        <v>65</v>
      </c>
      <c r="O395" s="8" t="s">
        <v>66</v>
      </c>
      <c r="P395" s="6" t="s">
        <v>87</v>
      </c>
      <c r="Q395" s="8" t="s">
        <v>88</v>
      </c>
      <c r="R395" s="10" t="s">
        <v>2507</v>
      </c>
      <c r="S395" s="11" t="s">
        <v>2508</v>
      </c>
      <c r="T395" s="6"/>
      <c r="U395" s="14" t="str">
        <f>HYPERLINK("https://media.infra-m.ru/2177/2177856/cover/2177856.jpg", "Обложка")</f>
        <v>Обложка</v>
      </c>
      <c r="V395" s="14" t="str">
        <f>HYPERLINK("https://znanium.ru/catalog/product/2177856", "Ознакомиться")</f>
        <v>Ознакомиться</v>
      </c>
      <c r="W395" s="8" t="s">
        <v>947</v>
      </c>
      <c r="X395" s="6"/>
      <c r="Y395" s="6"/>
      <c r="Z395" s="6"/>
      <c r="AA395" s="6" t="s">
        <v>2509</v>
      </c>
      <c r="AB395" s="8"/>
    </row>
    <row r="396" spans="1:28" s="4" customFormat="1" ht="51.95" customHeight="1" x14ac:dyDescent="0.2">
      <c r="A396" s="5">
        <v>0</v>
      </c>
      <c r="B396" s="6" t="s">
        <v>2510</v>
      </c>
      <c r="C396" s="13">
        <v>950</v>
      </c>
      <c r="D396" s="8" t="s">
        <v>2511</v>
      </c>
      <c r="E396" s="8" t="s">
        <v>2505</v>
      </c>
      <c r="F396" s="8" t="s">
        <v>1730</v>
      </c>
      <c r="G396" s="6" t="s">
        <v>84</v>
      </c>
      <c r="H396" s="6" t="s">
        <v>951</v>
      </c>
      <c r="I396" s="8" t="s">
        <v>201</v>
      </c>
      <c r="J396" s="9">
        <v>1</v>
      </c>
      <c r="K396" s="9">
        <v>192</v>
      </c>
      <c r="L396" s="9">
        <v>2024</v>
      </c>
      <c r="M396" s="8" t="s">
        <v>2512</v>
      </c>
      <c r="N396" s="8" t="s">
        <v>65</v>
      </c>
      <c r="O396" s="8" t="s">
        <v>66</v>
      </c>
      <c r="P396" s="6" t="s">
        <v>87</v>
      </c>
      <c r="Q396" s="8" t="s">
        <v>99</v>
      </c>
      <c r="R396" s="10" t="s">
        <v>2513</v>
      </c>
      <c r="S396" s="11" t="s">
        <v>2514</v>
      </c>
      <c r="T396" s="6"/>
      <c r="U396" s="14" t="str">
        <f>HYPERLINK("https://media.infra-m.ru/2125/2125303/cover/2125303.jpg", "Обложка")</f>
        <v>Обложка</v>
      </c>
      <c r="V396" s="14" t="str">
        <f>HYPERLINK("https://znanium.ru/catalog/product/2125303", "Ознакомиться")</f>
        <v>Ознакомиться</v>
      </c>
      <c r="W396" s="8" t="s">
        <v>947</v>
      </c>
      <c r="X396" s="6"/>
      <c r="Y396" s="6"/>
      <c r="Z396" s="6" t="s">
        <v>2515</v>
      </c>
      <c r="AA396" s="6" t="s">
        <v>93</v>
      </c>
      <c r="AB396" s="8"/>
    </row>
    <row r="397" spans="1:28" s="4" customFormat="1" ht="51.95" customHeight="1" x14ac:dyDescent="0.2">
      <c r="A397" s="5">
        <v>0</v>
      </c>
      <c r="B397" s="6" t="s">
        <v>2516</v>
      </c>
      <c r="C397" s="13">
        <v>820</v>
      </c>
      <c r="D397" s="8" t="s">
        <v>2517</v>
      </c>
      <c r="E397" s="8" t="s">
        <v>2518</v>
      </c>
      <c r="F397" s="8" t="s">
        <v>2519</v>
      </c>
      <c r="G397" s="6" t="s">
        <v>84</v>
      </c>
      <c r="H397" s="6" t="s">
        <v>681</v>
      </c>
      <c r="I397" s="8" t="s">
        <v>912</v>
      </c>
      <c r="J397" s="9">
        <v>1</v>
      </c>
      <c r="K397" s="9">
        <v>176</v>
      </c>
      <c r="L397" s="9">
        <v>2023</v>
      </c>
      <c r="M397" s="8" t="s">
        <v>2520</v>
      </c>
      <c r="N397" s="8" t="s">
        <v>65</v>
      </c>
      <c r="O397" s="8" t="s">
        <v>66</v>
      </c>
      <c r="P397" s="6" t="s">
        <v>656</v>
      </c>
      <c r="Q397" s="8" t="s">
        <v>45</v>
      </c>
      <c r="R397" s="10" t="s">
        <v>2521</v>
      </c>
      <c r="S397" s="11"/>
      <c r="T397" s="6"/>
      <c r="U397" s="14" t="str">
        <f>HYPERLINK("https://media.infra-m.ru/2029/2029832/cover/2029832.jpg", "Обложка")</f>
        <v>Обложка</v>
      </c>
      <c r="V397" s="14" t="str">
        <f>HYPERLINK("https://znanium.ru/catalog/product/2029832", "Ознакомиться")</f>
        <v>Ознакомиться</v>
      </c>
      <c r="W397" s="8" t="s">
        <v>2522</v>
      </c>
      <c r="X397" s="6"/>
      <c r="Y397" s="6"/>
      <c r="Z397" s="6"/>
      <c r="AA397" s="6" t="s">
        <v>93</v>
      </c>
      <c r="AB397" s="8"/>
    </row>
    <row r="398" spans="1:28" s="4" customFormat="1" ht="42" customHeight="1" x14ac:dyDescent="0.2">
      <c r="A398" s="5">
        <v>0</v>
      </c>
      <c r="B398" s="6" t="s">
        <v>2523</v>
      </c>
      <c r="C398" s="13">
        <v>680</v>
      </c>
      <c r="D398" s="8" t="s">
        <v>2524</v>
      </c>
      <c r="E398" s="8" t="s">
        <v>2525</v>
      </c>
      <c r="F398" s="8" t="s">
        <v>2526</v>
      </c>
      <c r="G398" s="6" t="s">
        <v>62</v>
      </c>
      <c r="H398" s="6" t="s">
        <v>681</v>
      </c>
      <c r="I398" s="8"/>
      <c r="J398" s="9">
        <v>1</v>
      </c>
      <c r="K398" s="9">
        <v>137</v>
      </c>
      <c r="L398" s="9">
        <v>2023</v>
      </c>
      <c r="M398" s="8" t="s">
        <v>2527</v>
      </c>
      <c r="N398" s="8" t="s">
        <v>65</v>
      </c>
      <c r="O398" s="8" t="s">
        <v>66</v>
      </c>
      <c r="P398" s="6" t="s">
        <v>87</v>
      </c>
      <c r="Q398" s="8" t="s">
        <v>99</v>
      </c>
      <c r="R398" s="10" t="s">
        <v>2528</v>
      </c>
      <c r="S398" s="11"/>
      <c r="T398" s="6"/>
      <c r="U398" s="14" t="str">
        <f>HYPERLINK("https://media.infra-m.ru/1871/1871021/cover/1871021.jpg", "Обложка")</f>
        <v>Обложка</v>
      </c>
      <c r="V398" s="14" t="str">
        <f>HYPERLINK("https://znanium.ru/catalog/product/1871021", "Ознакомиться")</f>
        <v>Ознакомиться</v>
      </c>
      <c r="W398" s="8" t="s">
        <v>2365</v>
      </c>
      <c r="X398" s="6"/>
      <c r="Y398" s="6"/>
      <c r="Z398" s="6"/>
      <c r="AA398" s="6" t="s">
        <v>49</v>
      </c>
      <c r="AB398" s="8"/>
    </row>
    <row r="399" spans="1:28" s="4" customFormat="1" ht="42" customHeight="1" x14ac:dyDescent="0.2">
      <c r="A399" s="5">
        <v>0</v>
      </c>
      <c r="B399" s="6" t="s">
        <v>2529</v>
      </c>
      <c r="C399" s="13">
        <v>840</v>
      </c>
      <c r="D399" s="8" t="s">
        <v>2530</v>
      </c>
      <c r="E399" s="8" t="s">
        <v>2531</v>
      </c>
      <c r="F399" s="8" t="s">
        <v>2532</v>
      </c>
      <c r="G399" s="6" t="s">
        <v>62</v>
      </c>
      <c r="H399" s="6" t="s">
        <v>39</v>
      </c>
      <c r="I399" s="8" t="s">
        <v>63</v>
      </c>
      <c r="J399" s="9">
        <v>1</v>
      </c>
      <c r="K399" s="9">
        <v>215</v>
      </c>
      <c r="L399" s="9">
        <v>2022</v>
      </c>
      <c r="M399" s="8" t="s">
        <v>2533</v>
      </c>
      <c r="N399" s="8" t="s">
        <v>42</v>
      </c>
      <c r="O399" s="8" t="s">
        <v>43</v>
      </c>
      <c r="P399" s="6" t="s">
        <v>67</v>
      </c>
      <c r="Q399" s="8" t="s">
        <v>45</v>
      </c>
      <c r="R399" s="10" t="s">
        <v>2414</v>
      </c>
      <c r="S399" s="11"/>
      <c r="T399" s="6"/>
      <c r="U399" s="14" t="str">
        <f>HYPERLINK("https://media.infra-m.ru/1853/1853856/cover/1853856.jpg", "Обложка")</f>
        <v>Обложка</v>
      </c>
      <c r="V399" s="14" t="str">
        <f>HYPERLINK("https://znanium.ru/catalog/product/1853856", "Ознакомиться")</f>
        <v>Ознакомиться</v>
      </c>
      <c r="W399" s="8" t="s">
        <v>453</v>
      </c>
      <c r="X399" s="6"/>
      <c r="Y399" s="6"/>
      <c r="Z399" s="6"/>
      <c r="AA399" s="6" t="s">
        <v>155</v>
      </c>
      <c r="AB399" s="8"/>
    </row>
    <row r="400" spans="1:28" s="4" customFormat="1" ht="51.95" customHeight="1" x14ac:dyDescent="0.2">
      <c r="A400" s="5">
        <v>0</v>
      </c>
      <c r="B400" s="6" t="s">
        <v>2534</v>
      </c>
      <c r="C400" s="7">
        <v>1500</v>
      </c>
      <c r="D400" s="8" t="s">
        <v>2535</v>
      </c>
      <c r="E400" s="8" t="s">
        <v>2536</v>
      </c>
      <c r="F400" s="8" t="s">
        <v>2537</v>
      </c>
      <c r="G400" s="6" t="s">
        <v>84</v>
      </c>
      <c r="H400" s="6" t="s">
        <v>39</v>
      </c>
      <c r="I400" s="8" t="s">
        <v>141</v>
      </c>
      <c r="J400" s="9">
        <v>1</v>
      </c>
      <c r="K400" s="9">
        <v>325</v>
      </c>
      <c r="L400" s="9">
        <v>2024</v>
      </c>
      <c r="M400" s="8" t="s">
        <v>2538</v>
      </c>
      <c r="N400" s="8" t="s">
        <v>65</v>
      </c>
      <c r="O400" s="8" t="s">
        <v>66</v>
      </c>
      <c r="P400" s="6" t="s">
        <v>87</v>
      </c>
      <c r="Q400" s="8" t="s">
        <v>143</v>
      </c>
      <c r="R400" s="10" t="s">
        <v>2539</v>
      </c>
      <c r="S400" s="11" t="s">
        <v>2540</v>
      </c>
      <c r="T400" s="6" t="s">
        <v>47</v>
      </c>
      <c r="U400" s="14" t="str">
        <f>HYPERLINK("https://media.infra-m.ru/2072/2072445/cover/2072445.jpg", "Обложка")</f>
        <v>Обложка</v>
      </c>
      <c r="V400" s="14" t="str">
        <f>HYPERLINK("https://znanium.ru/catalog/product/2194340", "Ознакомиться")</f>
        <v>Ознакомиться</v>
      </c>
      <c r="W400" s="8" t="s">
        <v>1061</v>
      </c>
      <c r="X400" s="6"/>
      <c r="Y400" s="6"/>
      <c r="Z400" s="6"/>
      <c r="AA400" s="6" t="s">
        <v>119</v>
      </c>
      <c r="AB400" s="8"/>
    </row>
    <row r="401" spans="1:28" s="4" customFormat="1" ht="51.95" customHeight="1" x14ac:dyDescent="0.2">
      <c r="A401" s="5">
        <v>0</v>
      </c>
      <c r="B401" s="6" t="s">
        <v>2541</v>
      </c>
      <c r="C401" s="7">
        <v>3190</v>
      </c>
      <c r="D401" s="8" t="s">
        <v>2542</v>
      </c>
      <c r="E401" s="8" t="s">
        <v>2543</v>
      </c>
      <c r="F401" s="8" t="s">
        <v>926</v>
      </c>
      <c r="G401" s="6" t="s">
        <v>38</v>
      </c>
      <c r="H401" s="6" t="s">
        <v>39</v>
      </c>
      <c r="I401" s="8" t="s">
        <v>201</v>
      </c>
      <c r="J401" s="9">
        <v>1</v>
      </c>
      <c r="K401" s="9">
        <v>638</v>
      </c>
      <c r="L401" s="9">
        <v>2025</v>
      </c>
      <c r="M401" s="8" t="s">
        <v>2544</v>
      </c>
      <c r="N401" s="8" t="s">
        <v>65</v>
      </c>
      <c r="O401" s="8" t="s">
        <v>66</v>
      </c>
      <c r="P401" s="6" t="s">
        <v>87</v>
      </c>
      <c r="Q401" s="8" t="s">
        <v>99</v>
      </c>
      <c r="R401" s="10" t="s">
        <v>2545</v>
      </c>
      <c r="S401" s="11" t="s">
        <v>1538</v>
      </c>
      <c r="T401" s="6"/>
      <c r="U401" s="14" t="str">
        <f>HYPERLINK("https://media.infra-m.ru/2174/2174657/cover/2174657.jpg", "Обложка")</f>
        <v>Обложка</v>
      </c>
      <c r="V401" s="14" t="str">
        <f>HYPERLINK("https://znanium.ru/catalog/product/2174657", "Ознакомиться")</f>
        <v>Ознакомиться</v>
      </c>
      <c r="W401" s="8" t="s">
        <v>118</v>
      </c>
      <c r="X401" s="6"/>
      <c r="Y401" s="6"/>
      <c r="Z401" s="6"/>
      <c r="AA401" s="6" t="s">
        <v>886</v>
      </c>
      <c r="AB401" s="8"/>
    </row>
    <row r="402" spans="1:28" s="4" customFormat="1" ht="44.1" customHeight="1" x14ac:dyDescent="0.2">
      <c r="A402" s="5">
        <v>0</v>
      </c>
      <c r="B402" s="6" t="s">
        <v>2546</v>
      </c>
      <c r="C402" s="13">
        <v>964</v>
      </c>
      <c r="D402" s="8" t="s">
        <v>2547</v>
      </c>
      <c r="E402" s="8" t="s">
        <v>2548</v>
      </c>
      <c r="F402" s="8" t="s">
        <v>2334</v>
      </c>
      <c r="G402" s="6" t="s">
        <v>62</v>
      </c>
      <c r="H402" s="6" t="s">
        <v>294</v>
      </c>
      <c r="I402" s="8" t="s">
        <v>1189</v>
      </c>
      <c r="J402" s="9">
        <v>1</v>
      </c>
      <c r="K402" s="9">
        <v>192</v>
      </c>
      <c r="L402" s="9">
        <v>2025</v>
      </c>
      <c r="M402" s="8" t="s">
        <v>2549</v>
      </c>
      <c r="N402" s="8" t="s">
        <v>65</v>
      </c>
      <c r="O402" s="8" t="s">
        <v>66</v>
      </c>
      <c r="P402" s="6" t="s">
        <v>67</v>
      </c>
      <c r="Q402" s="8" t="s">
        <v>45</v>
      </c>
      <c r="R402" s="10" t="s">
        <v>523</v>
      </c>
      <c r="S402" s="11"/>
      <c r="T402" s="6"/>
      <c r="U402" s="14" t="str">
        <f>HYPERLINK("https://media.infra-m.ru/2180/2180554/cover/2180554.jpg", "Обложка")</f>
        <v>Обложка</v>
      </c>
      <c r="V402" s="14" t="str">
        <f>HYPERLINK("https://znanium.ru/catalog/product/2180554", "Ознакомиться")</f>
        <v>Ознакомиться</v>
      </c>
      <c r="W402" s="8" t="s">
        <v>48</v>
      </c>
      <c r="X402" s="6"/>
      <c r="Y402" s="6"/>
      <c r="Z402" s="6"/>
      <c r="AA402" s="6" t="s">
        <v>225</v>
      </c>
      <c r="AB402" s="8"/>
    </row>
    <row r="403" spans="1:28" s="4" customFormat="1" ht="44.1" customHeight="1" x14ac:dyDescent="0.2">
      <c r="A403" s="5">
        <v>0</v>
      </c>
      <c r="B403" s="6" t="s">
        <v>2550</v>
      </c>
      <c r="C403" s="13">
        <v>950</v>
      </c>
      <c r="D403" s="8" t="s">
        <v>2551</v>
      </c>
      <c r="E403" s="8" t="s">
        <v>2548</v>
      </c>
      <c r="F403" s="8" t="s">
        <v>2334</v>
      </c>
      <c r="G403" s="6" t="s">
        <v>38</v>
      </c>
      <c r="H403" s="6" t="s">
        <v>39</v>
      </c>
      <c r="I403" s="8" t="s">
        <v>141</v>
      </c>
      <c r="J403" s="9">
        <v>1</v>
      </c>
      <c r="K403" s="9">
        <v>230</v>
      </c>
      <c r="L403" s="9">
        <v>2021</v>
      </c>
      <c r="M403" s="8" t="s">
        <v>2552</v>
      </c>
      <c r="N403" s="8" t="s">
        <v>65</v>
      </c>
      <c r="O403" s="8" t="s">
        <v>66</v>
      </c>
      <c r="P403" s="6" t="s">
        <v>87</v>
      </c>
      <c r="Q403" s="8" t="s">
        <v>143</v>
      </c>
      <c r="R403" s="10" t="s">
        <v>2553</v>
      </c>
      <c r="S403" s="11"/>
      <c r="T403" s="6"/>
      <c r="U403" s="14" t="str">
        <f>HYPERLINK("https://media.infra-m.ru/1081/1081759/cover/1081759.jpg", "Обложка")</f>
        <v>Обложка</v>
      </c>
      <c r="V403" s="14" t="str">
        <f>HYPERLINK("https://znanium.ru/catalog/product/1081759", "Ознакомиться")</f>
        <v>Ознакомиться</v>
      </c>
      <c r="W403" s="8" t="s">
        <v>48</v>
      </c>
      <c r="X403" s="6"/>
      <c r="Y403" s="6"/>
      <c r="Z403" s="6"/>
      <c r="AA403" s="6" t="s">
        <v>147</v>
      </c>
      <c r="AB403" s="8"/>
    </row>
    <row r="404" spans="1:28" s="4" customFormat="1" ht="44.1" customHeight="1" x14ac:dyDescent="0.2">
      <c r="A404" s="5">
        <v>0</v>
      </c>
      <c r="B404" s="6" t="s">
        <v>2554</v>
      </c>
      <c r="C404" s="7">
        <v>1254</v>
      </c>
      <c r="D404" s="8" t="s">
        <v>2555</v>
      </c>
      <c r="E404" s="8" t="s">
        <v>2556</v>
      </c>
      <c r="F404" s="8" t="s">
        <v>2557</v>
      </c>
      <c r="G404" s="6" t="s">
        <v>62</v>
      </c>
      <c r="H404" s="6" t="s">
        <v>39</v>
      </c>
      <c r="I404" s="8" t="s">
        <v>63</v>
      </c>
      <c r="J404" s="9">
        <v>1</v>
      </c>
      <c r="K404" s="9">
        <v>251</v>
      </c>
      <c r="L404" s="9">
        <v>2024</v>
      </c>
      <c r="M404" s="8" t="s">
        <v>2558</v>
      </c>
      <c r="N404" s="8" t="s">
        <v>65</v>
      </c>
      <c r="O404" s="8" t="s">
        <v>66</v>
      </c>
      <c r="P404" s="6" t="s">
        <v>67</v>
      </c>
      <c r="Q404" s="8" t="s">
        <v>45</v>
      </c>
      <c r="R404" s="10" t="s">
        <v>2559</v>
      </c>
      <c r="S404" s="11"/>
      <c r="T404" s="6"/>
      <c r="U404" s="14" t="str">
        <f>HYPERLINK("https://media.infra-m.ru/2152/2152162/cover/2152162.jpg", "Обложка")</f>
        <v>Обложка</v>
      </c>
      <c r="V404" s="14" t="str">
        <f>HYPERLINK("https://znanium.ru/catalog/product/2024030", "Ознакомиться")</f>
        <v>Ознакомиться</v>
      </c>
      <c r="W404" s="8" t="s">
        <v>2560</v>
      </c>
      <c r="X404" s="6"/>
      <c r="Y404" s="6"/>
      <c r="Z404" s="6"/>
      <c r="AA404" s="6" t="s">
        <v>147</v>
      </c>
      <c r="AB404" s="8"/>
    </row>
    <row r="405" spans="1:28" s="4" customFormat="1" ht="51.95" customHeight="1" x14ac:dyDescent="0.2">
      <c r="A405" s="5">
        <v>0</v>
      </c>
      <c r="B405" s="6" t="s">
        <v>2561</v>
      </c>
      <c r="C405" s="13">
        <v>688</v>
      </c>
      <c r="D405" s="8" t="s">
        <v>2562</v>
      </c>
      <c r="E405" s="8" t="s">
        <v>2563</v>
      </c>
      <c r="F405" s="8" t="s">
        <v>2564</v>
      </c>
      <c r="G405" s="6" t="s">
        <v>62</v>
      </c>
      <c r="H405" s="6" t="s">
        <v>681</v>
      </c>
      <c r="I405" s="8" t="s">
        <v>971</v>
      </c>
      <c r="J405" s="9">
        <v>1</v>
      </c>
      <c r="K405" s="9">
        <v>224</v>
      </c>
      <c r="L405" s="9">
        <v>2024</v>
      </c>
      <c r="M405" s="8" t="s">
        <v>2565</v>
      </c>
      <c r="N405" s="8" t="s">
        <v>65</v>
      </c>
      <c r="O405" s="8" t="s">
        <v>66</v>
      </c>
      <c r="P405" s="6" t="s">
        <v>87</v>
      </c>
      <c r="Q405" s="8" t="s">
        <v>99</v>
      </c>
      <c r="R405" s="10" t="s">
        <v>2566</v>
      </c>
      <c r="S405" s="11"/>
      <c r="T405" s="6"/>
      <c r="U405" s="14" t="str">
        <f>HYPERLINK("https://media.infra-m.ru/2134/2134795/cover/2134795.jpg", "Обложка")</f>
        <v>Обложка</v>
      </c>
      <c r="V405" s="14" t="str">
        <f>HYPERLINK("https://znanium.ru/catalog/product/1943456", "Ознакомиться")</f>
        <v>Ознакомиться</v>
      </c>
      <c r="W405" s="8" t="s">
        <v>2567</v>
      </c>
      <c r="X405" s="6"/>
      <c r="Y405" s="6"/>
      <c r="Z405" s="6"/>
      <c r="AA405" s="6" t="s">
        <v>2477</v>
      </c>
      <c r="AB405" s="8"/>
    </row>
    <row r="406" spans="1:28" s="4" customFormat="1" ht="51.95" customHeight="1" x14ac:dyDescent="0.2">
      <c r="A406" s="5">
        <v>0</v>
      </c>
      <c r="B406" s="6" t="s">
        <v>2568</v>
      </c>
      <c r="C406" s="13">
        <v>714</v>
      </c>
      <c r="D406" s="8" t="s">
        <v>2569</v>
      </c>
      <c r="E406" s="8" t="s">
        <v>2570</v>
      </c>
      <c r="F406" s="8" t="s">
        <v>2571</v>
      </c>
      <c r="G406" s="6" t="s">
        <v>62</v>
      </c>
      <c r="H406" s="6" t="s">
        <v>97</v>
      </c>
      <c r="I406" s="8"/>
      <c r="J406" s="9">
        <v>1</v>
      </c>
      <c r="K406" s="9">
        <v>152</v>
      </c>
      <c r="L406" s="9">
        <v>2024</v>
      </c>
      <c r="M406" s="8" t="s">
        <v>2572</v>
      </c>
      <c r="N406" s="8" t="s">
        <v>65</v>
      </c>
      <c r="O406" s="8" t="s">
        <v>66</v>
      </c>
      <c r="P406" s="6" t="s">
        <v>87</v>
      </c>
      <c r="Q406" s="8" t="s">
        <v>99</v>
      </c>
      <c r="R406" s="10" t="s">
        <v>2573</v>
      </c>
      <c r="S406" s="11" t="s">
        <v>2574</v>
      </c>
      <c r="T406" s="6"/>
      <c r="U406" s="14" t="str">
        <f>HYPERLINK("https://media.infra-m.ru/2144/2144117/cover/2144117.jpg", "Обложка")</f>
        <v>Обложка</v>
      </c>
      <c r="V406" s="14" t="str">
        <f>HYPERLINK("https://znanium.ru/catalog/product/1074811", "Ознакомиться")</f>
        <v>Ознакомиться</v>
      </c>
      <c r="W406" s="8" t="s">
        <v>2575</v>
      </c>
      <c r="X406" s="6"/>
      <c r="Y406" s="6"/>
      <c r="Z406" s="6"/>
      <c r="AA406" s="6" t="s">
        <v>693</v>
      </c>
      <c r="AB406" s="8"/>
    </row>
    <row r="407" spans="1:28" s="4" customFormat="1" ht="51.95" customHeight="1" x14ac:dyDescent="0.2">
      <c r="A407" s="5">
        <v>0</v>
      </c>
      <c r="B407" s="6" t="s">
        <v>2576</v>
      </c>
      <c r="C407" s="7">
        <v>1680</v>
      </c>
      <c r="D407" s="8" t="s">
        <v>2577</v>
      </c>
      <c r="E407" s="8" t="s">
        <v>2578</v>
      </c>
      <c r="F407" s="8" t="s">
        <v>2579</v>
      </c>
      <c r="G407" s="6" t="s">
        <v>84</v>
      </c>
      <c r="H407" s="6" t="s">
        <v>39</v>
      </c>
      <c r="I407" s="8" t="s">
        <v>63</v>
      </c>
      <c r="J407" s="9">
        <v>1</v>
      </c>
      <c r="K407" s="9">
        <v>356</v>
      </c>
      <c r="L407" s="9">
        <v>2024</v>
      </c>
      <c r="M407" s="8" t="s">
        <v>2580</v>
      </c>
      <c r="N407" s="8" t="s">
        <v>65</v>
      </c>
      <c r="O407" s="8" t="s">
        <v>66</v>
      </c>
      <c r="P407" s="6" t="s">
        <v>67</v>
      </c>
      <c r="Q407" s="8" t="s">
        <v>45</v>
      </c>
      <c r="R407" s="10" t="s">
        <v>2581</v>
      </c>
      <c r="S407" s="11"/>
      <c r="T407" s="6"/>
      <c r="U407" s="14" t="str">
        <f>HYPERLINK("https://media.infra-m.ru/2136/2136023/cover/2136023.jpg", "Обложка")</f>
        <v>Обложка</v>
      </c>
      <c r="V407" s="14" t="str">
        <f>HYPERLINK("https://znanium.ru/catalog/product/2136023", "Ознакомиться")</f>
        <v>Ознакомиться</v>
      </c>
      <c r="W407" s="8" t="s">
        <v>2582</v>
      </c>
      <c r="X407" s="6"/>
      <c r="Y407" s="6"/>
      <c r="Z407" s="6"/>
      <c r="AA407" s="6" t="s">
        <v>70</v>
      </c>
      <c r="AB407" s="8"/>
    </row>
    <row r="408" spans="1:28" s="4" customFormat="1" ht="51.95" customHeight="1" x14ac:dyDescent="0.2">
      <c r="A408" s="5">
        <v>0</v>
      </c>
      <c r="B408" s="6" t="s">
        <v>2583</v>
      </c>
      <c r="C408" s="7">
        <v>1510</v>
      </c>
      <c r="D408" s="8" t="s">
        <v>2584</v>
      </c>
      <c r="E408" s="8" t="s">
        <v>2585</v>
      </c>
      <c r="F408" s="8" t="s">
        <v>2586</v>
      </c>
      <c r="G408" s="6" t="s">
        <v>84</v>
      </c>
      <c r="H408" s="6" t="s">
        <v>39</v>
      </c>
      <c r="I408" s="8" t="s">
        <v>63</v>
      </c>
      <c r="J408" s="9">
        <v>1</v>
      </c>
      <c r="K408" s="9">
        <v>320</v>
      </c>
      <c r="L408" s="9">
        <v>2024</v>
      </c>
      <c r="M408" s="8" t="s">
        <v>2587</v>
      </c>
      <c r="N408" s="8" t="s">
        <v>65</v>
      </c>
      <c r="O408" s="8" t="s">
        <v>66</v>
      </c>
      <c r="P408" s="6" t="s">
        <v>67</v>
      </c>
      <c r="Q408" s="8" t="s">
        <v>45</v>
      </c>
      <c r="R408" s="10" t="s">
        <v>2588</v>
      </c>
      <c r="S408" s="11"/>
      <c r="T408" s="6"/>
      <c r="U408" s="14" t="str">
        <f>HYPERLINK("https://media.infra-m.ru/2072/2072447/cover/2072447.jpg", "Обложка")</f>
        <v>Обложка</v>
      </c>
      <c r="V408" s="14" t="str">
        <f>HYPERLINK("https://znanium.ru/catalog/product/2072447", "Ознакомиться")</f>
        <v>Ознакомиться</v>
      </c>
      <c r="W408" s="8" t="s">
        <v>1061</v>
      </c>
      <c r="X408" s="6"/>
      <c r="Y408" s="6"/>
      <c r="Z408" s="6"/>
      <c r="AA408" s="6" t="s">
        <v>111</v>
      </c>
      <c r="AB408" s="8"/>
    </row>
    <row r="409" spans="1:28" s="4" customFormat="1" ht="51.95" customHeight="1" x14ac:dyDescent="0.2">
      <c r="A409" s="5">
        <v>0</v>
      </c>
      <c r="B409" s="6" t="s">
        <v>2589</v>
      </c>
      <c r="C409" s="13">
        <v>990</v>
      </c>
      <c r="D409" s="8" t="s">
        <v>2590</v>
      </c>
      <c r="E409" s="8" t="s">
        <v>2591</v>
      </c>
      <c r="F409" s="8" t="s">
        <v>2592</v>
      </c>
      <c r="G409" s="6" t="s">
        <v>38</v>
      </c>
      <c r="H409" s="6" t="s">
        <v>39</v>
      </c>
      <c r="I409" s="8" t="s">
        <v>201</v>
      </c>
      <c r="J409" s="9">
        <v>1</v>
      </c>
      <c r="K409" s="9">
        <v>185</v>
      </c>
      <c r="L409" s="9">
        <v>2025</v>
      </c>
      <c r="M409" s="8" t="s">
        <v>2593</v>
      </c>
      <c r="N409" s="8" t="s">
        <v>65</v>
      </c>
      <c r="O409" s="8" t="s">
        <v>66</v>
      </c>
      <c r="P409" s="6" t="s">
        <v>87</v>
      </c>
      <c r="Q409" s="8" t="s">
        <v>356</v>
      </c>
      <c r="R409" s="10" t="s">
        <v>2594</v>
      </c>
      <c r="S409" s="11"/>
      <c r="T409" s="6"/>
      <c r="U409" s="14" t="str">
        <f>HYPERLINK("https://media.infra-m.ru/2108/2108600/cover/2108600.jpg", "Обложка")</f>
        <v>Обложка</v>
      </c>
      <c r="V409" s="14" t="str">
        <f>HYPERLINK("https://znanium.ru/catalog/product/2108600", "Ознакомиться")</f>
        <v>Ознакомиться</v>
      </c>
      <c r="W409" s="8" t="s">
        <v>2595</v>
      </c>
      <c r="X409" s="6" t="s">
        <v>127</v>
      </c>
      <c r="Y409" s="6"/>
      <c r="Z409" s="6"/>
      <c r="AA409" s="6" t="s">
        <v>234</v>
      </c>
      <c r="AB409" s="8"/>
    </row>
    <row r="410" spans="1:28" s="4" customFormat="1" ht="42" customHeight="1" x14ac:dyDescent="0.2">
      <c r="A410" s="5">
        <v>0</v>
      </c>
      <c r="B410" s="6" t="s">
        <v>2596</v>
      </c>
      <c r="C410" s="7">
        <v>1562</v>
      </c>
      <c r="D410" s="8" t="s">
        <v>2597</v>
      </c>
      <c r="E410" s="8" t="s">
        <v>2598</v>
      </c>
      <c r="F410" s="8" t="s">
        <v>2599</v>
      </c>
      <c r="G410" s="6" t="s">
        <v>62</v>
      </c>
      <c r="H410" s="6" t="s">
        <v>97</v>
      </c>
      <c r="I410" s="8"/>
      <c r="J410" s="9">
        <v>1</v>
      </c>
      <c r="K410" s="9">
        <v>256</v>
      </c>
      <c r="L410" s="9">
        <v>2023</v>
      </c>
      <c r="M410" s="8" t="s">
        <v>2600</v>
      </c>
      <c r="N410" s="8" t="s">
        <v>65</v>
      </c>
      <c r="O410" s="8" t="s">
        <v>66</v>
      </c>
      <c r="P410" s="6" t="s">
        <v>67</v>
      </c>
      <c r="Q410" s="8" t="s">
        <v>45</v>
      </c>
      <c r="R410" s="10" t="s">
        <v>430</v>
      </c>
      <c r="S410" s="11"/>
      <c r="T410" s="6"/>
      <c r="U410" s="14" t="str">
        <f>HYPERLINK("https://media.infra-m.ru/1895/1895670/cover/1895670.jpg", "Обложка")</f>
        <v>Обложка</v>
      </c>
      <c r="V410" s="14" t="str">
        <f>HYPERLINK("https://znanium.ru/catalog/product/1895670", "Ознакомиться")</f>
        <v>Ознакомиться</v>
      </c>
      <c r="W410" s="8" t="s">
        <v>431</v>
      </c>
      <c r="X410" s="6"/>
      <c r="Y410" s="6"/>
      <c r="Z410" s="6"/>
      <c r="AA410" s="6" t="s">
        <v>296</v>
      </c>
      <c r="AB410" s="8"/>
    </row>
    <row r="411" spans="1:28" s="4" customFormat="1" ht="51.95" customHeight="1" x14ac:dyDescent="0.2">
      <c r="A411" s="5">
        <v>0</v>
      </c>
      <c r="B411" s="6" t="s">
        <v>2601</v>
      </c>
      <c r="C411" s="7">
        <v>2054.9</v>
      </c>
      <c r="D411" s="8" t="s">
        <v>2602</v>
      </c>
      <c r="E411" s="8" t="s">
        <v>2603</v>
      </c>
      <c r="F411" s="8" t="s">
        <v>2604</v>
      </c>
      <c r="G411" s="6" t="s">
        <v>38</v>
      </c>
      <c r="H411" s="6" t="s">
        <v>39</v>
      </c>
      <c r="I411" s="8" t="s">
        <v>201</v>
      </c>
      <c r="J411" s="9">
        <v>1</v>
      </c>
      <c r="K411" s="9">
        <v>436</v>
      </c>
      <c r="L411" s="9">
        <v>2023</v>
      </c>
      <c r="M411" s="8" t="s">
        <v>2605</v>
      </c>
      <c r="N411" s="8" t="s">
        <v>65</v>
      </c>
      <c r="O411" s="8" t="s">
        <v>66</v>
      </c>
      <c r="P411" s="6" t="s">
        <v>87</v>
      </c>
      <c r="Q411" s="8" t="s">
        <v>99</v>
      </c>
      <c r="R411" s="10" t="s">
        <v>2606</v>
      </c>
      <c r="S411" s="11" t="s">
        <v>2607</v>
      </c>
      <c r="T411" s="6" t="s">
        <v>47</v>
      </c>
      <c r="U411" s="14" t="str">
        <f>HYPERLINK("https://media.infra-m.ru/2110/2110924/cover/2110924.jpg", "Обложка")</f>
        <v>Обложка</v>
      </c>
      <c r="V411" s="14" t="str">
        <f>HYPERLINK("https://znanium.ru/catalog/product/2102699", "Ознакомиться")</f>
        <v>Ознакомиться</v>
      </c>
      <c r="W411" s="8" t="s">
        <v>2575</v>
      </c>
      <c r="X411" s="6"/>
      <c r="Y411" s="6"/>
      <c r="Z411" s="6"/>
      <c r="AA411" s="6" t="s">
        <v>49</v>
      </c>
      <c r="AB411" s="8"/>
    </row>
    <row r="412" spans="1:28" s="4" customFormat="1" ht="51.95" customHeight="1" x14ac:dyDescent="0.2">
      <c r="A412" s="5">
        <v>0</v>
      </c>
      <c r="B412" s="6" t="s">
        <v>2608</v>
      </c>
      <c r="C412" s="7">
        <v>2700</v>
      </c>
      <c r="D412" s="8" t="s">
        <v>2609</v>
      </c>
      <c r="E412" s="8" t="s">
        <v>2610</v>
      </c>
      <c r="F412" s="8" t="s">
        <v>2611</v>
      </c>
      <c r="G412" s="6" t="s">
        <v>38</v>
      </c>
      <c r="H412" s="6" t="s">
        <v>97</v>
      </c>
      <c r="I412" s="8" t="s">
        <v>201</v>
      </c>
      <c r="J412" s="9">
        <v>1</v>
      </c>
      <c r="K412" s="9">
        <v>544</v>
      </c>
      <c r="L412" s="9">
        <v>2025</v>
      </c>
      <c r="M412" s="8" t="s">
        <v>2612</v>
      </c>
      <c r="N412" s="8" t="s">
        <v>65</v>
      </c>
      <c r="O412" s="8" t="s">
        <v>66</v>
      </c>
      <c r="P412" s="6" t="s">
        <v>87</v>
      </c>
      <c r="Q412" s="8" t="s">
        <v>99</v>
      </c>
      <c r="R412" s="10" t="s">
        <v>2613</v>
      </c>
      <c r="S412" s="11" t="s">
        <v>2614</v>
      </c>
      <c r="T412" s="6"/>
      <c r="U412" s="14" t="str">
        <f>HYPERLINK("https://media.infra-m.ru/2191/2191271/cover/2191271.jpg", "Обложка")</f>
        <v>Обложка</v>
      </c>
      <c r="V412" s="14" t="str">
        <f>HYPERLINK("https://znanium.ru/catalog/product/2191271", "Ознакомиться")</f>
        <v>Ознакомиться</v>
      </c>
      <c r="W412" s="8" t="s">
        <v>2615</v>
      </c>
      <c r="X412" s="6"/>
      <c r="Y412" s="6"/>
      <c r="Z412" s="6"/>
      <c r="AA412" s="6" t="s">
        <v>296</v>
      </c>
      <c r="AB412" s="8"/>
    </row>
    <row r="413" spans="1:28" s="4" customFormat="1" ht="42" customHeight="1" x14ac:dyDescent="0.2">
      <c r="A413" s="5">
        <v>0</v>
      </c>
      <c r="B413" s="6" t="s">
        <v>2616</v>
      </c>
      <c r="C413" s="7">
        <v>1124.9000000000001</v>
      </c>
      <c r="D413" s="8" t="s">
        <v>2617</v>
      </c>
      <c r="E413" s="8" t="s">
        <v>2618</v>
      </c>
      <c r="F413" s="8" t="s">
        <v>1518</v>
      </c>
      <c r="G413" s="6" t="s">
        <v>38</v>
      </c>
      <c r="H413" s="6" t="s">
        <v>294</v>
      </c>
      <c r="I413" s="8"/>
      <c r="J413" s="9">
        <v>1</v>
      </c>
      <c r="K413" s="9">
        <v>251</v>
      </c>
      <c r="L413" s="9">
        <v>2023</v>
      </c>
      <c r="M413" s="8" t="s">
        <v>2619</v>
      </c>
      <c r="N413" s="8" t="s">
        <v>65</v>
      </c>
      <c r="O413" s="8" t="s">
        <v>66</v>
      </c>
      <c r="P413" s="6" t="s">
        <v>87</v>
      </c>
      <c r="Q413" s="8" t="s">
        <v>99</v>
      </c>
      <c r="R413" s="10" t="s">
        <v>2006</v>
      </c>
      <c r="S413" s="11"/>
      <c r="T413" s="6"/>
      <c r="U413" s="14" t="str">
        <f>HYPERLINK("https://media.infra-m.ru/1914/1914065/cover/1914065.jpg", "Обложка")</f>
        <v>Обложка</v>
      </c>
      <c r="V413" s="14" t="str">
        <f>HYPERLINK("https://znanium.ru/catalog/product/1112979", "Ознакомиться")</f>
        <v>Ознакомиться</v>
      </c>
      <c r="W413" s="8" t="s">
        <v>269</v>
      </c>
      <c r="X413" s="6"/>
      <c r="Y413" s="6"/>
      <c r="Z413" s="6"/>
      <c r="AA413" s="6" t="s">
        <v>111</v>
      </c>
      <c r="AB413" s="8"/>
    </row>
    <row r="414" spans="1:28" s="4" customFormat="1" ht="42" customHeight="1" x14ac:dyDescent="0.2">
      <c r="A414" s="5">
        <v>0</v>
      </c>
      <c r="B414" s="6" t="s">
        <v>2620</v>
      </c>
      <c r="C414" s="7">
        <v>1130</v>
      </c>
      <c r="D414" s="8" t="s">
        <v>2621</v>
      </c>
      <c r="E414" s="8" t="s">
        <v>2618</v>
      </c>
      <c r="F414" s="8" t="s">
        <v>1518</v>
      </c>
      <c r="G414" s="6" t="s">
        <v>84</v>
      </c>
      <c r="H414" s="6" t="s">
        <v>294</v>
      </c>
      <c r="I414" s="8" t="s">
        <v>85</v>
      </c>
      <c r="J414" s="9">
        <v>1</v>
      </c>
      <c r="K414" s="9">
        <v>251</v>
      </c>
      <c r="L414" s="9">
        <v>2023</v>
      </c>
      <c r="M414" s="8" t="s">
        <v>2622</v>
      </c>
      <c r="N414" s="8" t="s">
        <v>65</v>
      </c>
      <c r="O414" s="8" t="s">
        <v>66</v>
      </c>
      <c r="P414" s="6" t="s">
        <v>87</v>
      </c>
      <c r="Q414" s="8" t="s">
        <v>88</v>
      </c>
      <c r="R414" s="10" t="s">
        <v>2623</v>
      </c>
      <c r="S414" s="11"/>
      <c r="T414" s="6"/>
      <c r="U414" s="14" t="str">
        <f>HYPERLINK("https://media.infra-m.ru/1914/1914070/cover/1914070.jpg", "Обложка")</f>
        <v>Обложка</v>
      </c>
      <c r="V414" s="14" t="str">
        <f>HYPERLINK("https://znanium.ru/catalog/product/1914070", "Ознакомиться")</f>
        <v>Ознакомиться</v>
      </c>
      <c r="W414" s="8" t="s">
        <v>269</v>
      </c>
      <c r="X414" s="6"/>
      <c r="Y414" s="6"/>
      <c r="Z414" s="6" t="s">
        <v>92</v>
      </c>
      <c r="AA414" s="6" t="s">
        <v>155</v>
      </c>
      <c r="AB414" s="8"/>
    </row>
    <row r="415" spans="1:28" s="4" customFormat="1" ht="44.1" customHeight="1" x14ac:dyDescent="0.2">
      <c r="A415" s="5">
        <v>0</v>
      </c>
      <c r="B415" s="6" t="s">
        <v>2624</v>
      </c>
      <c r="C415" s="7">
        <v>1664</v>
      </c>
      <c r="D415" s="8" t="s">
        <v>2625</v>
      </c>
      <c r="E415" s="8" t="s">
        <v>2626</v>
      </c>
      <c r="F415" s="8" t="s">
        <v>221</v>
      </c>
      <c r="G415" s="6" t="s">
        <v>84</v>
      </c>
      <c r="H415" s="6" t="s">
        <v>39</v>
      </c>
      <c r="I415" s="8" t="s">
        <v>191</v>
      </c>
      <c r="J415" s="9">
        <v>1</v>
      </c>
      <c r="K415" s="9">
        <v>332</v>
      </c>
      <c r="L415" s="9">
        <v>2025</v>
      </c>
      <c r="M415" s="8" t="s">
        <v>2627</v>
      </c>
      <c r="N415" s="8" t="s">
        <v>65</v>
      </c>
      <c r="O415" s="8" t="s">
        <v>66</v>
      </c>
      <c r="P415" s="6" t="s">
        <v>169</v>
      </c>
      <c r="Q415" s="8" t="s">
        <v>99</v>
      </c>
      <c r="R415" s="10" t="s">
        <v>223</v>
      </c>
      <c r="S415" s="11"/>
      <c r="T415" s="6"/>
      <c r="U415" s="14" t="str">
        <f>HYPERLINK("https://media.infra-m.ru/2184/2184160/cover/2184160.jpg", "Обложка")</f>
        <v>Обложка</v>
      </c>
      <c r="V415" s="14" t="str">
        <f>HYPERLINK("https://znanium.ru/catalog/product/2084316", "Ознакомиться")</f>
        <v>Ознакомиться</v>
      </c>
      <c r="W415" s="8" t="s">
        <v>224</v>
      </c>
      <c r="X415" s="6"/>
      <c r="Y415" s="6"/>
      <c r="Z415" s="6"/>
      <c r="AA415" s="6" t="s">
        <v>2477</v>
      </c>
      <c r="AB415" s="8"/>
    </row>
    <row r="416" spans="1:28" s="4" customFormat="1" ht="44.1" customHeight="1" x14ac:dyDescent="0.2">
      <c r="A416" s="5">
        <v>0</v>
      </c>
      <c r="B416" s="6" t="s">
        <v>2628</v>
      </c>
      <c r="C416" s="13">
        <v>169.9</v>
      </c>
      <c r="D416" s="8" t="s">
        <v>2629</v>
      </c>
      <c r="E416" s="8" t="s">
        <v>2626</v>
      </c>
      <c r="F416" s="8" t="s">
        <v>2074</v>
      </c>
      <c r="G416" s="6" t="s">
        <v>62</v>
      </c>
      <c r="H416" s="6" t="s">
        <v>681</v>
      </c>
      <c r="I416" s="8" t="s">
        <v>2075</v>
      </c>
      <c r="J416" s="9">
        <v>1</v>
      </c>
      <c r="K416" s="9">
        <v>161</v>
      </c>
      <c r="L416" s="9">
        <v>2019</v>
      </c>
      <c r="M416" s="8" t="s">
        <v>2630</v>
      </c>
      <c r="N416" s="8" t="s">
        <v>65</v>
      </c>
      <c r="O416" s="8" t="s">
        <v>66</v>
      </c>
      <c r="P416" s="6" t="s">
        <v>2077</v>
      </c>
      <c r="Q416" s="8" t="s">
        <v>99</v>
      </c>
      <c r="R416" s="10" t="s">
        <v>2631</v>
      </c>
      <c r="S416" s="11"/>
      <c r="T416" s="6"/>
      <c r="U416" s="14" t="str">
        <f>HYPERLINK("https://media.infra-m.ru/0995/0995090/cover/995090.jpg", "Обложка")</f>
        <v>Обложка</v>
      </c>
      <c r="V416" s="14" t="str">
        <f>HYPERLINK("https://znanium.ru/catalog/product/995090", "Ознакомиться")</f>
        <v>Ознакомиться</v>
      </c>
      <c r="W416" s="8"/>
      <c r="X416" s="6"/>
      <c r="Y416" s="6"/>
      <c r="Z416" s="6"/>
      <c r="AA416" s="6" t="s">
        <v>136</v>
      </c>
      <c r="AB416" s="8"/>
    </row>
    <row r="417" spans="1:28" s="4" customFormat="1" ht="51.95" customHeight="1" x14ac:dyDescent="0.2">
      <c r="A417" s="5">
        <v>0</v>
      </c>
      <c r="B417" s="6" t="s">
        <v>2632</v>
      </c>
      <c r="C417" s="13">
        <v>920</v>
      </c>
      <c r="D417" s="8" t="s">
        <v>2633</v>
      </c>
      <c r="E417" s="8" t="s">
        <v>2634</v>
      </c>
      <c r="F417" s="8" t="s">
        <v>2635</v>
      </c>
      <c r="G417" s="6" t="s">
        <v>84</v>
      </c>
      <c r="H417" s="6" t="s">
        <v>39</v>
      </c>
      <c r="I417" s="8" t="s">
        <v>201</v>
      </c>
      <c r="J417" s="9">
        <v>1</v>
      </c>
      <c r="K417" s="9">
        <v>184</v>
      </c>
      <c r="L417" s="9">
        <v>2025</v>
      </c>
      <c r="M417" s="8" t="s">
        <v>2636</v>
      </c>
      <c r="N417" s="8" t="s">
        <v>42</v>
      </c>
      <c r="O417" s="8" t="s">
        <v>43</v>
      </c>
      <c r="P417" s="6" t="s">
        <v>169</v>
      </c>
      <c r="Q417" s="8" t="s">
        <v>356</v>
      </c>
      <c r="R417" s="10" t="s">
        <v>1197</v>
      </c>
      <c r="S417" s="11" t="s">
        <v>2637</v>
      </c>
      <c r="T417" s="6"/>
      <c r="U417" s="14" t="str">
        <f>HYPERLINK("https://media.infra-m.ru/2143/2143936/cover/2143936.jpg", "Обложка")</f>
        <v>Обложка</v>
      </c>
      <c r="V417" s="14" t="str">
        <f>HYPERLINK("https://znanium.ru/catalog/product/2143936", "Ознакомиться")</f>
        <v>Ознакомиться</v>
      </c>
      <c r="W417" s="8" t="s">
        <v>256</v>
      </c>
      <c r="X417" s="6"/>
      <c r="Y417" s="6"/>
      <c r="Z417" s="6"/>
      <c r="AA417" s="6" t="s">
        <v>155</v>
      </c>
      <c r="AB417" s="8"/>
    </row>
    <row r="418" spans="1:28" s="4" customFormat="1" ht="42" customHeight="1" x14ac:dyDescent="0.2">
      <c r="A418" s="5">
        <v>0</v>
      </c>
      <c r="B418" s="6" t="s">
        <v>2638</v>
      </c>
      <c r="C418" s="13">
        <v>730</v>
      </c>
      <c r="D418" s="8" t="s">
        <v>2639</v>
      </c>
      <c r="E418" s="8" t="s">
        <v>2640</v>
      </c>
      <c r="F418" s="8" t="s">
        <v>280</v>
      </c>
      <c r="G418" s="6" t="s">
        <v>62</v>
      </c>
      <c r="H418" s="6" t="s">
        <v>39</v>
      </c>
      <c r="I418" s="8" t="s">
        <v>141</v>
      </c>
      <c r="J418" s="9">
        <v>1</v>
      </c>
      <c r="K418" s="9">
        <v>152</v>
      </c>
      <c r="L418" s="9">
        <v>2024</v>
      </c>
      <c r="M418" s="8" t="s">
        <v>2641</v>
      </c>
      <c r="N418" s="8" t="s">
        <v>42</v>
      </c>
      <c r="O418" s="8" t="s">
        <v>43</v>
      </c>
      <c r="P418" s="6" t="s">
        <v>87</v>
      </c>
      <c r="Q418" s="8" t="s">
        <v>143</v>
      </c>
      <c r="R418" s="10" t="s">
        <v>2642</v>
      </c>
      <c r="S418" s="11"/>
      <c r="T418" s="6"/>
      <c r="U418" s="14" t="str">
        <f>HYPERLINK("https://media.infra-m.ru/2075/2075980/cover/2075980.jpg", "Обложка")</f>
        <v>Обложка</v>
      </c>
      <c r="V418" s="14" t="str">
        <f>HYPERLINK("https://znanium.ru/catalog/product/2075980", "Ознакомиться")</f>
        <v>Ознакомиться</v>
      </c>
      <c r="W418" s="8" t="s">
        <v>284</v>
      </c>
      <c r="X418" s="6"/>
      <c r="Y418" s="6"/>
      <c r="Z418" s="6"/>
      <c r="AA418" s="6" t="s">
        <v>119</v>
      </c>
      <c r="AB418" s="8"/>
    </row>
    <row r="419" spans="1:28" s="4" customFormat="1" ht="51.95" customHeight="1" x14ac:dyDescent="0.2">
      <c r="A419" s="5">
        <v>0</v>
      </c>
      <c r="B419" s="6" t="s">
        <v>2643</v>
      </c>
      <c r="C419" s="7">
        <v>1040</v>
      </c>
      <c r="D419" s="8" t="s">
        <v>2644</v>
      </c>
      <c r="E419" s="8" t="s">
        <v>2645</v>
      </c>
      <c r="F419" s="8" t="s">
        <v>2646</v>
      </c>
      <c r="G419" s="6" t="s">
        <v>84</v>
      </c>
      <c r="H419" s="6" t="s">
        <v>39</v>
      </c>
      <c r="I419" s="8" t="s">
        <v>191</v>
      </c>
      <c r="J419" s="9">
        <v>1</v>
      </c>
      <c r="K419" s="9">
        <v>231</v>
      </c>
      <c r="L419" s="9">
        <v>2023</v>
      </c>
      <c r="M419" s="8" t="s">
        <v>2647</v>
      </c>
      <c r="N419" s="8" t="s">
        <v>42</v>
      </c>
      <c r="O419" s="8" t="s">
        <v>43</v>
      </c>
      <c r="P419" s="6" t="s">
        <v>55</v>
      </c>
      <c r="Q419" s="8" t="s">
        <v>99</v>
      </c>
      <c r="R419" s="10" t="s">
        <v>1975</v>
      </c>
      <c r="S419" s="11" t="s">
        <v>2648</v>
      </c>
      <c r="T419" s="6"/>
      <c r="U419" s="14" t="str">
        <f>HYPERLINK("https://media.infra-m.ru/1915/1915951/cover/1915951.jpg", "Обложка")</f>
        <v>Обложка</v>
      </c>
      <c r="V419" s="14" t="str">
        <f>HYPERLINK("https://znanium.ru/catalog/product/1915951", "Ознакомиться")</f>
        <v>Ознакомиться</v>
      </c>
      <c r="W419" s="8" t="s">
        <v>2649</v>
      </c>
      <c r="X419" s="6"/>
      <c r="Y419" s="6"/>
      <c r="Z419" s="6"/>
      <c r="AA419" s="6" t="s">
        <v>147</v>
      </c>
      <c r="AB419" s="8"/>
    </row>
    <row r="420" spans="1:28" s="4" customFormat="1" ht="51.95" customHeight="1" x14ac:dyDescent="0.2">
      <c r="A420" s="5">
        <v>0</v>
      </c>
      <c r="B420" s="6" t="s">
        <v>2650</v>
      </c>
      <c r="C420" s="13">
        <v>920</v>
      </c>
      <c r="D420" s="8" t="s">
        <v>2651</v>
      </c>
      <c r="E420" s="8" t="s">
        <v>2652</v>
      </c>
      <c r="F420" s="8" t="s">
        <v>2635</v>
      </c>
      <c r="G420" s="6" t="s">
        <v>84</v>
      </c>
      <c r="H420" s="6" t="s">
        <v>39</v>
      </c>
      <c r="I420" s="8" t="s">
        <v>85</v>
      </c>
      <c r="J420" s="9">
        <v>1</v>
      </c>
      <c r="K420" s="9">
        <v>178</v>
      </c>
      <c r="L420" s="9">
        <v>2025</v>
      </c>
      <c r="M420" s="8" t="s">
        <v>2653</v>
      </c>
      <c r="N420" s="8" t="s">
        <v>42</v>
      </c>
      <c r="O420" s="8" t="s">
        <v>43</v>
      </c>
      <c r="P420" s="6" t="s">
        <v>169</v>
      </c>
      <c r="Q420" s="8" t="s">
        <v>88</v>
      </c>
      <c r="R420" s="10" t="s">
        <v>2654</v>
      </c>
      <c r="S420" s="11" t="s">
        <v>2655</v>
      </c>
      <c r="T420" s="6"/>
      <c r="U420" s="14" t="str">
        <f>HYPERLINK("https://media.infra-m.ru/2168/2168893/cover/2168893.jpg", "Обложка")</f>
        <v>Обложка</v>
      </c>
      <c r="V420" s="14" t="str">
        <f>HYPERLINK("https://znanium.ru/catalog/product/2168893", "Ознакомиться")</f>
        <v>Ознакомиться</v>
      </c>
      <c r="W420" s="8" t="s">
        <v>256</v>
      </c>
      <c r="X420" s="6"/>
      <c r="Y420" s="6"/>
      <c r="Z420" s="6" t="s">
        <v>651</v>
      </c>
      <c r="AA420" s="6" t="s">
        <v>155</v>
      </c>
      <c r="AB420" s="8"/>
    </row>
    <row r="421" spans="1:28" s="4" customFormat="1" ht="44.1" customHeight="1" x14ac:dyDescent="0.2">
      <c r="A421" s="5">
        <v>0</v>
      </c>
      <c r="B421" s="6" t="s">
        <v>2656</v>
      </c>
      <c r="C421" s="7">
        <v>1330</v>
      </c>
      <c r="D421" s="8" t="s">
        <v>2657</v>
      </c>
      <c r="E421" s="8" t="s">
        <v>2658</v>
      </c>
      <c r="F421" s="8" t="s">
        <v>2232</v>
      </c>
      <c r="G421" s="6" t="s">
        <v>62</v>
      </c>
      <c r="H421" s="6" t="s">
        <v>39</v>
      </c>
      <c r="I421" s="8" t="s">
        <v>63</v>
      </c>
      <c r="J421" s="9">
        <v>1</v>
      </c>
      <c r="K421" s="9">
        <v>289</v>
      </c>
      <c r="L421" s="9">
        <v>2024</v>
      </c>
      <c r="M421" s="8" t="s">
        <v>2659</v>
      </c>
      <c r="N421" s="8" t="s">
        <v>42</v>
      </c>
      <c r="O421" s="8" t="s">
        <v>43</v>
      </c>
      <c r="P421" s="6" t="s">
        <v>67</v>
      </c>
      <c r="Q421" s="8" t="s">
        <v>45</v>
      </c>
      <c r="R421" s="10" t="s">
        <v>2660</v>
      </c>
      <c r="S421" s="11"/>
      <c r="T421" s="6"/>
      <c r="U421" s="14" t="str">
        <f>HYPERLINK("https://media.infra-m.ru/2078/2078381/cover/2078381.jpg", "Обложка")</f>
        <v>Обложка</v>
      </c>
      <c r="V421" s="14" t="str">
        <f>HYPERLINK("https://znanium.ru/catalog/product/914651", "Ознакомиться")</f>
        <v>Ознакомиться</v>
      </c>
      <c r="W421" s="8" t="s">
        <v>135</v>
      </c>
      <c r="X421" s="6"/>
      <c r="Y421" s="6"/>
      <c r="Z421" s="6"/>
      <c r="AA421" s="6" t="s">
        <v>111</v>
      </c>
      <c r="AB421" s="8"/>
    </row>
    <row r="422" spans="1:28" s="4" customFormat="1" ht="51.95" customHeight="1" x14ac:dyDescent="0.2">
      <c r="A422" s="5">
        <v>0</v>
      </c>
      <c r="B422" s="6" t="s">
        <v>2661</v>
      </c>
      <c r="C422" s="13">
        <v>774</v>
      </c>
      <c r="D422" s="8" t="s">
        <v>2662</v>
      </c>
      <c r="E422" s="8" t="s">
        <v>2663</v>
      </c>
      <c r="F422" s="8" t="s">
        <v>1424</v>
      </c>
      <c r="G422" s="6" t="s">
        <v>62</v>
      </c>
      <c r="H422" s="6" t="s">
        <v>39</v>
      </c>
      <c r="I422" s="8" t="s">
        <v>191</v>
      </c>
      <c r="J422" s="9">
        <v>1</v>
      </c>
      <c r="K422" s="9">
        <v>155</v>
      </c>
      <c r="L422" s="9">
        <v>2025</v>
      </c>
      <c r="M422" s="8" t="s">
        <v>2664</v>
      </c>
      <c r="N422" s="8" t="s">
        <v>65</v>
      </c>
      <c r="O422" s="8" t="s">
        <v>66</v>
      </c>
      <c r="P422" s="6" t="s">
        <v>87</v>
      </c>
      <c r="Q422" s="8" t="s">
        <v>99</v>
      </c>
      <c r="R422" s="10" t="s">
        <v>2665</v>
      </c>
      <c r="S422" s="11" t="s">
        <v>2666</v>
      </c>
      <c r="T422" s="6"/>
      <c r="U422" s="14" t="str">
        <f>HYPERLINK("https://media.infra-m.ru/2188/2188269/cover/2188269.jpg", "Обложка")</f>
        <v>Обложка</v>
      </c>
      <c r="V422" s="14" t="str">
        <f>HYPERLINK("https://znanium.ru/catalog/product/1144438", "Ознакомиться")</f>
        <v>Ознакомиться</v>
      </c>
      <c r="W422" s="8" t="s">
        <v>1426</v>
      </c>
      <c r="X422" s="6"/>
      <c r="Y422" s="6"/>
      <c r="Z422" s="6"/>
      <c r="AA422" s="6" t="s">
        <v>49</v>
      </c>
      <c r="AB422" s="8"/>
    </row>
    <row r="423" spans="1:28" s="4" customFormat="1" ht="51.95" customHeight="1" x14ac:dyDescent="0.2">
      <c r="A423" s="5">
        <v>0</v>
      </c>
      <c r="B423" s="6" t="s">
        <v>2667</v>
      </c>
      <c r="C423" s="7">
        <v>2200</v>
      </c>
      <c r="D423" s="8" t="s">
        <v>2668</v>
      </c>
      <c r="E423" s="8" t="s">
        <v>2669</v>
      </c>
      <c r="F423" s="8" t="s">
        <v>2670</v>
      </c>
      <c r="G423" s="6" t="s">
        <v>38</v>
      </c>
      <c r="H423" s="6" t="s">
        <v>39</v>
      </c>
      <c r="I423" s="8" t="s">
        <v>201</v>
      </c>
      <c r="J423" s="9">
        <v>1</v>
      </c>
      <c r="K423" s="9">
        <v>436</v>
      </c>
      <c r="L423" s="9">
        <v>2025</v>
      </c>
      <c r="M423" s="8" t="s">
        <v>2671</v>
      </c>
      <c r="N423" s="8" t="s">
        <v>65</v>
      </c>
      <c r="O423" s="8" t="s">
        <v>66</v>
      </c>
      <c r="P423" s="6" t="s">
        <v>169</v>
      </c>
      <c r="Q423" s="8" t="s">
        <v>356</v>
      </c>
      <c r="R423" s="10" t="s">
        <v>1159</v>
      </c>
      <c r="S423" s="11" t="s">
        <v>2672</v>
      </c>
      <c r="T423" s="6" t="s">
        <v>47</v>
      </c>
      <c r="U423" s="14" t="str">
        <f>HYPERLINK("https://media.infra-m.ru/2172/2172725/cover/2172725.jpg", "Обложка")</f>
        <v>Обложка</v>
      </c>
      <c r="V423" s="14" t="str">
        <f>HYPERLINK("https://znanium.ru/catalog/product/2172725", "Ознакомиться")</f>
        <v>Ознакомиться</v>
      </c>
      <c r="W423" s="8" t="s">
        <v>2615</v>
      </c>
      <c r="X423" s="6"/>
      <c r="Y423" s="6"/>
      <c r="Z423" s="6"/>
      <c r="AA423" s="6" t="s">
        <v>225</v>
      </c>
      <c r="AB423" s="8"/>
    </row>
    <row r="424" spans="1:28" s="4" customFormat="1" ht="51.95" customHeight="1" x14ac:dyDescent="0.2">
      <c r="A424" s="5">
        <v>0</v>
      </c>
      <c r="B424" s="6" t="s">
        <v>2673</v>
      </c>
      <c r="C424" s="7">
        <v>1144</v>
      </c>
      <c r="D424" s="8" t="s">
        <v>2674</v>
      </c>
      <c r="E424" s="8" t="s">
        <v>2675</v>
      </c>
      <c r="F424" s="8" t="s">
        <v>2676</v>
      </c>
      <c r="G424" s="6" t="s">
        <v>84</v>
      </c>
      <c r="H424" s="6" t="s">
        <v>39</v>
      </c>
      <c r="I424" s="8" t="s">
        <v>201</v>
      </c>
      <c r="J424" s="9">
        <v>1</v>
      </c>
      <c r="K424" s="9">
        <v>249</v>
      </c>
      <c r="L424" s="9">
        <v>2023</v>
      </c>
      <c r="M424" s="8" t="s">
        <v>2677</v>
      </c>
      <c r="N424" s="8" t="s">
        <v>65</v>
      </c>
      <c r="O424" s="8" t="s">
        <v>66</v>
      </c>
      <c r="P424" s="6" t="s">
        <v>87</v>
      </c>
      <c r="Q424" s="8" t="s">
        <v>99</v>
      </c>
      <c r="R424" s="10" t="s">
        <v>2678</v>
      </c>
      <c r="S424" s="11" t="s">
        <v>2679</v>
      </c>
      <c r="T424" s="6"/>
      <c r="U424" s="14" t="str">
        <f>HYPERLINK("https://media.infra-m.ru/2059/2059577/cover/2059577.jpg", "Обложка")</f>
        <v>Обложка</v>
      </c>
      <c r="V424" s="14" t="str">
        <f>HYPERLINK("https://znanium.ru/catalog/product/2001670", "Ознакомиться")</f>
        <v>Ознакомиться</v>
      </c>
      <c r="W424" s="8" t="s">
        <v>386</v>
      </c>
      <c r="X424" s="6"/>
      <c r="Y424" s="6"/>
      <c r="Z424" s="6"/>
      <c r="AA424" s="6" t="s">
        <v>225</v>
      </c>
      <c r="AB424" s="8"/>
    </row>
    <row r="425" spans="1:28" s="4" customFormat="1" ht="51.95" customHeight="1" x14ac:dyDescent="0.2">
      <c r="A425" s="5">
        <v>0</v>
      </c>
      <c r="B425" s="6" t="s">
        <v>2680</v>
      </c>
      <c r="C425" s="13">
        <v>780</v>
      </c>
      <c r="D425" s="8" t="s">
        <v>2681</v>
      </c>
      <c r="E425" s="8" t="s">
        <v>2675</v>
      </c>
      <c r="F425" s="8" t="s">
        <v>2682</v>
      </c>
      <c r="G425" s="6" t="s">
        <v>84</v>
      </c>
      <c r="H425" s="6" t="s">
        <v>39</v>
      </c>
      <c r="I425" s="8" t="s">
        <v>201</v>
      </c>
      <c r="J425" s="9">
        <v>1</v>
      </c>
      <c r="K425" s="9">
        <v>155</v>
      </c>
      <c r="L425" s="9">
        <v>2025</v>
      </c>
      <c r="M425" s="8" t="s">
        <v>2683</v>
      </c>
      <c r="N425" s="8" t="s">
        <v>65</v>
      </c>
      <c r="O425" s="8" t="s">
        <v>66</v>
      </c>
      <c r="P425" s="6" t="s">
        <v>87</v>
      </c>
      <c r="Q425" s="8" t="s">
        <v>814</v>
      </c>
      <c r="R425" s="10" t="s">
        <v>2684</v>
      </c>
      <c r="S425" s="11" t="s">
        <v>2685</v>
      </c>
      <c r="T425" s="6"/>
      <c r="U425" s="14" t="str">
        <f>HYPERLINK("https://media.infra-m.ru/2172/2172773/cover/2172773.jpg", "Обложка")</f>
        <v>Обложка</v>
      </c>
      <c r="V425" s="14" t="str">
        <f>HYPERLINK("https://znanium.ru/catalog/product/2172773", "Ознакомиться")</f>
        <v>Ознакомиться</v>
      </c>
      <c r="W425" s="8" t="s">
        <v>2686</v>
      </c>
      <c r="X425" s="6"/>
      <c r="Y425" s="6"/>
      <c r="Z425" s="6"/>
      <c r="AA425" s="6" t="s">
        <v>693</v>
      </c>
      <c r="AB425" s="8"/>
    </row>
    <row r="426" spans="1:28" s="4" customFormat="1" ht="42" customHeight="1" x14ac:dyDescent="0.2">
      <c r="A426" s="5">
        <v>0</v>
      </c>
      <c r="B426" s="6" t="s">
        <v>2687</v>
      </c>
      <c r="C426" s="7">
        <v>1030</v>
      </c>
      <c r="D426" s="8" t="s">
        <v>2688</v>
      </c>
      <c r="E426" s="8" t="s">
        <v>2689</v>
      </c>
      <c r="F426" s="8" t="s">
        <v>2690</v>
      </c>
      <c r="G426" s="6" t="s">
        <v>62</v>
      </c>
      <c r="H426" s="6" t="s">
        <v>39</v>
      </c>
      <c r="I426" s="8" t="s">
        <v>63</v>
      </c>
      <c r="J426" s="9">
        <v>1</v>
      </c>
      <c r="K426" s="9">
        <v>216</v>
      </c>
      <c r="L426" s="9">
        <v>2023</v>
      </c>
      <c r="M426" s="8" t="s">
        <v>2691</v>
      </c>
      <c r="N426" s="8" t="s">
        <v>42</v>
      </c>
      <c r="O426" s="8" t="s">
        <v>43</v>
      </c>
      <c r="P426" s="6" t="s">
        <v>67</v>
      </c>
      <c r="Q426" s="8" t="s">
        <v>45</v>
      </c>
      <c r="R426" s="10" t="s">
        <v>718</v>
      </c>
      <c r="S426" s="11"/>
      <c r="T426" s="6"/>
      <c r="U426" s="14" t="str">
        <f>HYPERLINK("https://media.infra-m.ru/1868/1868917/cover/1868917.jpg", "Обложка")</f>
        <v>Обложка</v>
      </c>
      <c r="V426" s="14" t="str">
        <f>HYPERLINK("https://znanium.ru/catalog/product/1868917", "Ознакомиться")</f>
        <v>Ознакомиться</v>
      </c>
      <c r="W426" s="8" t="s">
        <v>701</v>
      </c>
      <c r="X426" s="6"/>
      <c r="Y426" s="6"/>
      <c r="Z426" s="6"/>
      <c r="AA426" s="6" t="s">
        <v>70</v>
      </c>
      <c r="AB426" s="8"/>
    </row>
    <row r="427" spans="1:28" s="4" customFormat="1" ht="42" customHeight="1" x14ac:dyDescent="0.2">
      <c r="A427" s="5">
        <v>0</v>
      </c>
      <c r="B427" s="6" t="s">
        <v>2692</v>
      </c>
      <c r="C427" s="7">
        <v>1050</v>
      </c>
      <c r="D427" s="8" t="s">
        <v>2693</v>
      </c>
      <c r="E427" s="8" t="s">
        <v>2694</v>
      </c>
      <c r="F427" s="8" t="s">
        <v>2695</v>
      </c>
      <c r="G427" s="6" t="s">
        <v>84</v>
      </c>
      <c r="H427" s="6" t="s">
        <v>39</v>
      </c>
      <c r="I427" s="8" t="s">
        <v>63</v>
      </c>
      <c r="J427" s="9">
        <v>1</v>
      </c>
      <c r="K427" s="9">
        <v>210</v>
      </c>
      <c r="L427" s="9">
        <v>2025</v>
      </c>
      <c r="M427" s="8" t="s">
        <v>2696</v>
      </c>
      <c r="N427" s="8" t="s">
        <v>42</v>
      </c>
      <c r="O427" s="8" t="s">
        <v>43</v>
      </c>
      <c r="P427" s="6" t="s">
        <v>67</v>
      </c>
      <c r="Q427" s="8" t="s">
        <v>45</v>
      </c>
      <c r="R427" s="10" t="s">
        <v>1378</v>
      </c>
      <c r="S427" s="11"/>
      <c r="T427" s="6"/>
      <c r="U427" s="14" t="str">
        <f>HYPERLINK("https://media.infra-m.ru/2182/2182616/cover/2182616.jpg", "Обложка")</f>
        <v>Обложка</v>
      </c>
      <c r="V427" s="14" t="str">
        <f>HYPERLINK("https://znanium.ru/catalog/product/2182616", "Ознакомиться")</f>
        <v>Ознакомиться</v>
      </c>
      <c r="W427" s="8" t="s">
        <v>256</v>
      </c>
      <c r="X427" s="6"/>
      <c r="Y427" s="6"/>
      <c r="Z427" s="6"/>
      <c r="AA427" s="6" t="s">
        <v>119</v>
      </c>
      <c r="AB427" s="8"/>
    </row>
    <row r="428" spans="1:28" s="4" customFormat="1" ht="51.95" customHeight="1" x14ac:dyDescent="0.2">
      <c r="A428" s="5">
        <v>0</v>
      </c>
      <c r="B428" s="6" t="s">
        <v>2697</v>
      </c>
      <c r="C428" s="13">
        <v>814</v>
      </c>
      <c r="D428" s="8" t="s">
        <v>2698</v>
      </c>
      <c r="E428" s="8" t="s">
        <v>2699</v>
      </c>
      <c r="F428" s="8" t="s">
        <v>2700</v>
      </c>
      <c r="G428" s="6" t="s">
        <v>62</v>
      </c>
      <c r="H428" s="6" t="s">
        <v>97</v>
      </c>
      <c r="I428" s="8" t="s">
        <v>201</v>
      </c>
      <c r="J428" s="9">
        <v>1</v>
      </c>
      <c r="K428" s="9">
        <v>176</v>
      </c>
      <c r="L428" s="9">
        <v>2024</v>
      </c>
      <c r="M428" s="8" t="s">
        <v>2701</v>
      </c>
      <c r="N428" s="8" t="s">
        <v>42</v>
      </c>
      <c r="O428" s="8" t="s">
        <v>43</v>
      </c>
      <c r="P428" s="6" t="s">
        <v>87</v>
      </c>
      <c r="Q428" s="8" t="s">
        <v>99</v>
      </c>
      <c r="R428" s="10" t="s">
        <v>2702</v>
      </c>
      <c r="S428" s="11"/>
      <c r="T428" s="6"/>
      <c r="U428" s="14" t="str">
        <f>HYPERLINK("https://media.infra-m.ru/2107/2107417/cover/2107417.jpg", "Обложка")</f>
        <v>Обложка</v>
      </c>
      <c r="V428" s="12"/>
      <c r="W428" s="8" t="s">
        <v>569</v>
      </c>
      <c r="X428" s="6"/>
      <c r="Y428" s="6"/>
      <c r="Z428" s="6"/>
      <c r="AA428" s="6" t="s">
        <v>102</v>
      </c>
      <c r="AB428" s="8"/>
    </row>
    <row r="429" spans="1:28" s="4" customFormat="1" ht="51.95" customHeight="1" x14ac:dyDescent="0.2">
      <c r="A429" s="5">
        <v>0</v>
      </c>
      <c r="B429" s="6" t="s">
        <v>2703</v>
      </c>
      <c r="C429" s="13">
        <v>810</v>
      </c>
      <c r="D429" s="8" t="s">
        <v>2704</v>
      </c>
      <c r="E429" s="8" t="s">
        <v>2705</v>
      </c>
      <c r="F429" s="8" t="s">
        <v>2706</v>
      </c>
      <c r="G429" s="6" t="s">
        <v>84</v>
      </c>
      <c r="H429" s="6" t="s">
        <v>39</v>
      </c>
      <c r="I429" s="8" t="s">
        <v>40</v>
      </c>
      <c r="J429" s="9">
        <v>1</v>
      </c>
      <c r="K429" s="9">
        <v>162</v>
      </c>
      <c r="L429" s="9">
        <v>2024</v>
      </c>
      <c r="M429" s="8" t="s">
        <v>2707</v>
      </c>
      <c r="N429" s="8" t="s">
        <v>42</v>
      </c>
      <c r="O429" s="8" t="s">
        <v>43</v>
      </c>
      <c r="P429" s="6" t="s">
        <v>1439</v>
      </c>
      <c r="Q429" s="8" t="s">
        <v>356</v>
      </c>
      <c r="R429" s="10" t="s">
        <v>2708</v>
      </c>
      <c r="S429" s="11" t="s">
        <v>2709</v>
      </c>
      <c r="T429" s="6"/>
      <c r="U429" s="14" t="str">
        <f>HYPERLINK("https://media.infra-m.ru/2137/2137508/cover/2137508.jpg", "Обложка")</f>
        <v>Обложка</v>
      </c>
      <c r="V429" s="14" t="str">
        <f>HYPERLINK("https://znanium.ru/catalog/product/2137508", "Ознакомиться")</f>
        <v>Ознакомиться</v>
      </c>
      <c r="W429" s="8" t="s">
        <v>256</v>
      </c>
      <c r="X429" s="6"/>
      <c r="Y429" s="6"/>
      <c r="Z429" s="6"/>
      <c r="AA429" s="6" t="s">
        <v>79</v>
      </c>
      <c r="AB429" s="8"/>
    </row>
    <row r="430" spans="1:28" s="4" customFormat="1" ht="51.95" customHeight="1" x14ac:dyDescent="0.2">
      <c r="A430" s="5">
        <v>0</v>
      </c>
      <c r="B430" s="6" t="s">
        <v>2710</v>
      </c>
      <c r="C430" s="13">
        <v>560</v>
      </c>
      <c r="D430" s="8" t="s">
        <v>2711</v>
      </c>
      <c r="E430" s="8" t="s">
        <v>2712</v>
      </c>
      <c r="F430" s="8" t="s">
        <v>2713</v>
      </c>
      <c r="G430" s="6" t="s">
        <v>62</v>
      </c>
      <c r="H430" s="6" t="s">
        <v>39</v>
      </c>
      <c r="I430" s="8" t="s">
        <v>2714</v>
      </c>
      <c r="J430" s="9">
        <v>1</v>
      </c>
      <c r="K430" s="9">
        <v>124</v>
      </c>
      <c r="L430" s="9">
        <v>2024</v>
      </c>
      <c r="M430" s="8" t="s">
        <v>2715</v>
      </c>
      <c r="N430" s="8" t="s">
        <v>65</v>
      </c>
      <c r="O430" s="8" t="s">
        <v>66</v>
      </c>
      <c r="P430" s="6" t="s">
        <v>67</v>
      </c>
      <c r="Q430" s="8" t="s">
        <v>45</v>
      </c>
      <c r="R430" s="10" t="s">
        <v>2716</v>
      </c>
      <c r="S430" s="11"/>
      <c r="T430" s="6"/>
      <c r="U430" s="14" t="str">
        <f>HYPERLINK("https://media.infra-m.ru/2048/2048140/cover/2048140.jpg", "Обложка")</f>
        <v>Обложка</v>
      </c>
      <c r="V430" s="14" t="str">
        <f>HYPERLINK("https://znanium.ru/catalog/product/2048140", "Ознакомиться")</f>
        <v>Ознакомиться</v>
      </c>
      <c r="W430" s="8" t="s">
        <v>2717</v>
      </c>
      <c r="X430" s="6"/>
      <c r="Y430" s="6"/>
      <c r="Z430" s="6"/>
      <c r="AA430" s="6" t="s">
        <v>79</v>
      </c>
      <c r="AB430" s="8"/>
    </row>
    <row r="431" spans="1:28" s="4" customFormat="1" ht="51.95" customHeight="1" x14ac:dyDescent="0.2">
      <c r="A431" s="5">
        <v>0</v>
      </c>
      <c r="B431" s="6" t="s">
        <v>2718</v>
      </c>
      <c r="C431" s="7">
        <v>1060</v>
      </c>
      <c r="D431" s="8" t="s">
        <v>2719</v>
      </c>
      <c r="E431" s="8" t="s">
        <v>2720</v>
      </c>
      <c r="F431" s="8" t="s">
        <v>2721</v>
      </c>
      <c r="G431" s="6" t="s">
        <v>62</v>
      </c>
      <c r="H431" s="6" t="s">
        <v>39</v>
      </c>
      <c r="I431" s="8" t="s">
        <v>63</v>
      </c>
      <c r="J431" s="9">
        <v>1</v>
      </c>
      <c r="K431" s="9">
        <v>271</v>
      </c>
      <c r="L431" s="9">
        <v>2022</v>
      </c>
      <c r="M431" s="8" t="s">
        <v>2722</v>
      </c>
      <c r="N431" s="8" t="s">
        <v>42</v>
      </c>
      <c r="O431" s="8" t="s">
        <v>43</v>
      </c>
      <c r="P431" s="6" t="s">
        <v>67</v>
      </c>
      <c r="Q431" s="8" t="s">
        <v>45</v>
      </c>
      <c r="R431" s="10" t="s">
        <v>691</v>
      </c>
      <c r="S431" s="11"/>
      <c r="T431" s="6"/>
      <c r="U431" s="14" t="str">
        <f>HYPERLINK("https://media.infra-m.ru/1840/1840120/cover/1840120.jpg", "Обложка")</f>
        <v>Обложка</v>
      </c>
      <c r="V431" s="14" t="str">
        <f>HYPERLINK("https://znanium.ru/catalog/product/1840120", "Ознакомиться")</f>
        <v>Ознакомиться</v>
      </c>
      <c r="W431" s="8" t="s">
        <v>303</v>
      </c>
      <c r="X431" s="6"/>
      <c r="Y431" s="6"/>
      <c r="Z431" s="6"/>
      <c r="AA431" s="6" t="s">
        <v>111</v>
      </c>
      <c r="AB431" s="8"/>
    </row>
    <row r="432" spans="1:28" s="4" customFormat="1" ht="44.1" customHeight="1" x14ac:dyDescent="0.2">
      <c r="A432" s="5">
        <v>0</v>
      </c>
      <c r="B432" s="6" t="s">
        <v>2723</v>
      </c>
      <c r="C432" s="7">
        <v>1794</v>
      </c>
      <c r="D432" s="8" t="s">
        <v>2724</v>
      </c>
      <c r="E432" s="8" t="s">
        <v>2725</v>
      </c>
      <c r="F432" s="8" t="s">
        <v>2726</v>
      </c>
      <c r="G432" s="6" t="s">
        <v>38</v>
      </c>
      <c r="H432" s="6" t="s">
        <v>39</v>
      </c>
      <c r="I432" s="8" t="s">
        <v>63</v>
      </c>
      <c r="J432" s="9">
        <v>1</v>
      </c>
      <c r="K432" s="9">
        <v>361</v>
      </c>
      <c r="L432" s="9">
        <v>2025</v>
      </c>
      <c r="M432" s="8" t="s">
        <v>2727</v>
      </c>
      <c r="N432" s="8" t="s">
        <v>42</v>
      </c>
      <c r="O432" s="8" t="s">
        <v>43</v>
      </c>
      <c r="P432" s="6" t="s">
        <v>67</v>
      </c>
      <c r="Q432" s="8" t="s">
        <v>45</v>
      </c>
      <c r="R432" s="10" t="s">
        <v>459</v>
      </c>
      <c r="S432" s="11"/>
      <c r="T432" s="6" t="s">
        <v>47</v>
      </c>
      <c r="U432" s="14" t="str">
        <f>HYPERLINK("https://media.infra-m.ru/2087/2087309/cover/2087309.jpg", "Обложка")</f>
        <v>Обложка</v>
      </c>
      <c r="V432" s="14" t="str">
        <f>HYPERLINK("https://znanium.ru/catalog/product/1857069", "Ознакомиться")</f>
        <v>Ознакомиться</v>
      </c>
      <c r="W432" s="8" t="s">
        <v>135</v>
      </c>
      <c r="X432" s="6"/>
      <c r="Y432" s="6"/>
      <c r="Z432" s="6"/>
      <c r="AA432" s="6" t="s">
        <v>196</v>
      </c>
      <c r="AB432" s="8"/>
    </row>
    <row r="433" spans="1:28" s="4" customFormat="1" ht="51.95" customHeight="1" x14ac:dyDescent="0.2">
      <c r="A433" s="5">
        <v>0</v>
      </c>
      <c r="B433" s="6" t="s">
        <v>2728</v>
      </c>
      <c r="C433" s="13">
        <v>840</v>
      </c>
      <c r="D433" s="8" t="s">
        <v>2729</v>
      </c>
      <c r="E433" s="8" t="s">
        <v>2730</v>
      </c>
      <c r="F433" s="8" t="s">
        <v>2731</v>
      </c>
      <c r="G433" s="6" t="s">
        <v>62</v>
      </c>
      <c r="H433" s="6" t="s">
        <v>39</v>
      </c>
      <c r="I433" s="8" t="s">
        <v>63</v>
      </c>
      <c r="J433" s="9">
        <v>1</v>
      </c>
      <c r="K433" s="9">
        <v>183</v>
      </c>
      <c r="L433" s="9">
        <v>2022</v>
      </c>
      <c r="M433" s="8" t="s">
        <v>2732</v>
      </c>
      <c r="N433" s="8" t="s">
        <v>42</v>
      </c>
      <c r="O433" s="8" t="s">
        <v>43</v>
      </c>
      <c r="P433" s="6" t="s">
        <v>67</v>
      </c>
      <c r="Q433" s="8" t="s">
        <v>45</v>
      </c>
      <c r="R433" s="10" t="s">
        <v>2733</v>
      </c>
      <c r="S433" s="11"/>
      <c r="T433" s="6"/>
      <c r="U433" s="14" t="str">
        <f>HYPERLINK("https://media.infra-m.ru/1859/1859605/cover/1859605.jpg", "Обложка")</f>
        <v>Обложка</v>
      </c>
      <c r="V433" s="14" t="str">
        <f>HYPERLINK("https://znanium.ru/catalog/product/1859605", "Ознакомиться")</f>
        <v>Ознакомиться</v>
      </c>
      <c r="W433" s="8" t="s">
        <v>859</v>
      </c>
      <c r="X433" s="6"/>
      <c r="Y433" s="6"/>
      <c r="Z433" s="6"/>
      <c r="AA433" s="6" t="s">
        <v>196</v>
      </c>
      <c r="AB433" s="8"/>
    </row>
    <row r="434" spans="1:28" s="4" customFormat="1" ht="51.95" customHeight="1" x14ac:dyDescent="0.2">
      <c r="A434" s="5">
        <v>0</v>
      </c>
      <c r="B434" s="6" t="s">
        <v>2734</v>
      </c>
      <c r="C434" s="7">
        <v>1270</v>
      </c>
      <c r="D434" s="8" t="s">
        <v>2735</v>
      </c>
      <c r="E434" s="8" t="s">
        <v>2736</v>
      </c>
      <c r="F434" s="8" t="s">
        <v>2737</v>
      </c>
      <c r="G434" s="6" t="s">
        <v>38</v>
      </c>
      <c r="H434" s="6" t="s">
        <v>39</v>
      </c>
      <c r="I434" s="8" t="s">
        <v>63</v>
      </c>
      <c r="J434" s="9">
        <v>1</v>
      </c>
      <c r="K434" s="9">
        <v>274</v>
      </c>
      <c r="L434" s="9">
        <v>2023</v>
      </c>
      <c r="M434" s="8" t="s">
        <v>2738</v>
      </c>
      <c r="N434" s="8" t="s">
        <v>42</v>
      </c>
      <c r="O434" s="8" t="s">
        <v>43</v>
      </c>
      <c r="P434" s="6" t="s">
        <v>67</v>
      </c>
      <c r="Q434" s="8" t="s">
        <v>45</v>
      </c>
      <c r="R434" s="10" t="s">
        <v>2739</v>
      </c>
      <c r="S434" s="11"/>
      <c r="T434" s="6"/>
      <c r="U434" s="14" t="str">
        <f>HYPERLINK("https://media.infra-m.ru/1989/1989214/cover/1989214.jpg", "Обложка")</f>
        <v>Обложка</v>
      </c>
      <c r="V434" s="14" t="str">
        <f>HYPERLINK("https://znanium.ru/catalog/product/1989214", "Ознакомиться")</f>
        <v>Ознакомиться</v>
      </c>
      <c r="W434" s="8" t="s">
        <v>2740</v>
      </c>
      <c r="X434" s="6"/>
      <c r="Y434" s="6"/>
      <c r="Z434" s="6"/>
      <c r="AA434" s="6" t="s">
        <v>70</v>
      </c>
      <c r="AB434" s="8"/>
    </row>
    <row r="435" spans="1:28" s="4" customFormat="1" ht="51.95" customHeight="1" x14ac:dyDescent="0.2">
      <c r="A435" s="5">
        <v>0</v>
      </c>
      <c r="B435" s="6" t="s">
        <v>2741</v>
      </c>
      <c r="C435" s="13">
        <v>590</v>
      </c>
      <c r="D435" s="8" t="s">
        <v>2742</v>
      </c>
      <c r="E435" s="8" t="s">
        <v>2743</v>
      </c>
      <c r="F435" s="8" t="s">
        <v>2744</v>
      </c>
      <c r="G435" s="6" t="s">
        <v>62</v>
      </c>
      <c r="H435" s="6" t="s">
        <v>39</v>
      </c>
      <c r="I435" s="8" t="s">
        <v>63</v>
      </c>
      <c r="J435" s="9">
        <v>1</v>
      </c>
      <c r="K435" s="9">
        <v>126</v>
      </c>
      <c r="L435" s="9">
        <v>2023</v>
      </c>
      <c r="M435" s="8" t="s">
        <v>2745</v>
      </c>
      <c r="N435" s="8" t="s">
        <v>42</v>
      </c>
      <c r="O435" s="8" t="s">
        <v>43</v>
      </c>
      <c r="P435" s="6" t="s">
        <v>67</v>
      </c>
      <c r="Q435" s="8" t="s">
        <v>45</v>
      </c>
      <c r="R435" s="10" t="s">
        <v>2746</v>
      </c>
      <c r="S435" s="11"/>
      <c r="T435" s="6"/>
      <c r="U435" s="14" t="str">
        <f>HYPERLINK("https://media.infra-m.ru/2018/2018247/cover/2018247.jpg", "Обложка")</f>
        <v>Обложка</v>
      </c>
      <c r="V435" s="14" t="str">
        <f>HYPERLINK("https://znanium.ru/catalog/product/2018247", "Ознакомиться")</f>
        <v>Ознакомиться</v>
      </c>
      <c r="W435" s="8" t="s">
        <v>549</v>
      </c>
      <c r="X435" s="6"/>
      <c r="Y435" s="6"/>
      <c r="Z435" s="6"/>
      <c r="AA435" s="6" t="s">
        <v>93</v>
      </c>
      <c r="AB435" s="8"/>
    </row>
    <row r="436" spans="1:28" s="4" customFormat="1" ht="44.1" customHeight="1" x14ac:dyDescent="0.2">
      <c r="A436" s="5">
        <v>0</v>
      </c>
      <c r="B436" s="6" t="s">
        <v>2747</v>
      </c>
      <c r="C436" s="7">
        <v>1040</v>
      </c>
      <c r="D436" s="8" t="s">
        <v>2748</v>
      </c>
      <c r="E436" s="8" t="s">
        <v>2749</v>
      </c>
      <c r="F436" s="8" t="s">
        <v>2750</v>
      </c>
      <c r="G436" s="6" t="s">
        <v>62</v>
      </c>
      <c r="H436" s="6" t="s">
        <v>39</v>
      </c>
      <c r="I436" s="8" t="s">
        <v>63</v>
      </c>
      <c r="J436" s="9">
        <v>1</v>
      </c>
      <c r="K436" s="9">
        <v>229</v>
      </c>
      <c r="L436" s="9">
        <v>2023</v>
      </c>
      <c r="M436" s="8" t="s">
        <v>2751</v>
      </c>
      <c r="N436" s="8" t="s">
        <v>42</v>
      </c>
      <c r="O436" s="8" t="s">
        <v>43</v>
      </c>
      <c r="P436" s="6" t="s">
        <v>67</v>
      </c>
      <c r="Q436" s="8" t="s">
        <v>45</v>
      </c>
      <c r="R436" s="10" t="s">
        <v>1432</v>
      </c>
      <c r="S436" s="11"/>
      <c r="T436" s="6"/>
      <c r="U436" s="14" t="str">
        <f>HYPERLINK("https://media.infra-m.ru/1876/1876370/cover/1876370.jpg", "Обложка")</f>
        <v>Обложка</v>
      </c>
      <c r="V436" s="14" t="str">
        <f>HYPERLINK("https://znanium.ru/catalog/product/1876370", "Ознакомиться")</f>
        <v>Ознакомиться</v>
      </c>
      <c r="W436" s="8" t="s">
        <v>982</v>
      </c>
      <c r="X436" s="6"/>
      <c r="Y436" s="6"/>
      <c r="Z436" s="6"/>
      <c r="AA436" s="6" t="s">
        <v>70</v>
      </c>
      <c r="AB436" s="8"/>
    </row>
    <row r="437" spans="1:28" s="4" customFormat="1" ht="51.95" customHeight="1" x14ac:dyDescent="0.2">
      <c r="A437" s="5">
        <v>0</v>
      </c>
      <c r="B437" s="6" t="s">
        <v>2752</v>
      </c>
      <c r="C437" s="7">
        <v>1380</v>
      </c>
      <c r="D437" s="8" t="s">
        <v>2753</v>
      </c>
      <c r="E437" s="8" t="s">
        <v>2754</v>
      </c>
      <c r="F437" s="8" t="s">
        <v>1143</v>
      </c>
      <c r="G437" s="6" t="s">
        <v>84</v>
      </c>
      <c r="H437" s="6" t="s">
        <v>39</v>
      </c>
      <c r="I437" s="8" t="s">
        <v>201</v>
      </c>
      <c r="J437" s="9">
        <v>1</v>
      </c>
      <c r="K437" s="9">
        <v>278</v>
      </c>
      <c r="L437" s="9">
        <v>2024</v>
      </c>
      <c r="M437" s="8" t="s">
        <v>2755</v>
      </c>
      <c r="N437" s="8" t="s">
        <v>42</v>
      </c>
      <c r="O437" s="8" t="s">
        <v>43</v>
      </c>
      <c r="P437" s="6" t="s">
        <v>87</v>
      </c>
      <c r="Q437" s="8" t="s">
        <v>99</v>
      </c>
      <c r="R437" s="10" t="s">
        <v>1257</v>
      </c>
      <c r="S437" s="11" t="s">
        <v>2756</v>
      </c>
      <c r="T437" s="6" t="s">
        <v>47</v>
      </c>
      <c r="U437" s="14" t="str">
        <f>HYPERLINK("https://media.infra-m.ru/2078/2078387/cover/2078387.jpg", "Обложка")</f>
        <v>Обложка</v>
      </c>
      <c r="V437" s="14" t="str">
        <f>HYPERLINK("https://znanium.ru/catalog/product/2078387", "Ознакомиться")</f>
        <v>Ознакомиться</v>
      </c>
      <c r="W437" s="8" t="s">
        <v>1147</v>
      </c>
      <c r="X437" s="6"/>
      <c r="Y437" s="6"/>
      <c r="Z437" s="6"/>
      <c r="AA437" s="6" t="s">
        <v>608</v>
      </c>
      <c r="AB437" s="8"/>
    </row>
    <row r="438" spans="1:28" s="4" customFormat="1" ht="51.95" customHeight="1" x14ac:dyDescent="0.2">
      <c r="A438" s="5">
        <v>0</v>
      </c>
      <c r="B438" s="6" t="s">
        <v>2757</v>
      </c>
      <c r="C438" s="7">
        <v>1504</v>
      </c>
      <c r="D438" s="8" t="s">
        <v>2758</v>
      </c>
      <c r="E438" s="8" t="s">
        <v>2754</v>
      </c>
      <c r="F438" s="8" t="s">
        <v>1143</v>
      </c>
      <c r="G438" s="6" t="s">
        <v>38</v>
      </c>
      <c r="H438" s="6" t="s">
        <v>39</v>
      </c>
      <c r="I438" s="8" t="s">
        <v>85</v>
      </c>
      <c r="J438" s="9">
        <v>1</v>
      </c>
      <c r="K438" s="9">
        <v>300</v>
      </c>
      <c r="L438" s="9">
        <v>2025</v>
      </c>
      <c r="M438" s="8" t="s">
        <v>2759</v>
      </c>
      <c r="N438" s="8" t="s">
        <v>42</v>
      </c>
      <c r="O438" s="8" t="s">
        <v>43</v>
      </c>
      <c r="P438" s="6" t="s">
        <v>87</v>
      </c>
      <c r="Q438" s="8" t="s">
        <v>88</v>
      </c>
      <c r="R438" s="10" t="s">
        <v>2760</v>
      </c>
      <c r="S438" s="11" t="s">
        <v>1776</v>
      </c>
      <c r="T438" s="6"/>
      <c r="U438" s="14" t="str">
        <f>HYPERLINK("https://media.infra-m.ru/2170/2170082/cover/2170082.jpg", "Обложка")</f>
        <v>Обложка</v>
      </c>
      <c r="V438" s="14" t="str">
        <f>HYPERLINK("https://znanium.ru/catalog/product/2169223", "Ознакомиться")</f>
        <v>Ознакомиться</v>
      </c>
      <c r="W438" s="8" t="s">
        <v>1147</v>
      </c>
      <c r="X438" s="6"/>
      <c r="Y438" s="6"/>
      <c r="Z438" s="6" t="s">
        <v>92</v>
      </c>
      <c r="AA438" s="6" t="s">
        <v>206</v>
      </c>
      <c r="AB438" s="8"/>
    </row>
    <row r="439" spans="1:28" s="4" customFormat="1" ht="42" customHeight="1" x14ac:dyDescent="0.2">
      <c r="A439" s="5">
        <v>0</v>
      </c>
      <c r="B439" s="6" t="s">
        <v>2761</v>
      </c>
      <c r="C439" s="7">
        <v>1080</v>
      </c>
      <c r="D439" s="8" t="s">
        <v>2762</v>
      </c>
      <c r="E439" s="8" t="s">
        <v>2763</v>
      </c>
      <c r="F439" s="8" t="s">
        <v>1143</v>
      </c>
      <c r="G439" s="6" t="s">
        <v>62</v>
      </c>
      <c r="H439" s="6" t="s">
        <v>39</v>
      </c>
      <c r="I439" s="8" t="s">
        <v>63</v>
      </c>
      <c r="J439" s="9">
        <v>1</v>
      </c>
      <c r="K439" s="9">
        <v>234</v>
      </c>
      <c r="L439" s="9">
        <v>2024</v>
      </c>
      <c r="M439" s="8" t="s">
        <v>2764</v>
      </c>
      <c r="N439" s="8" t="s">
        <v>42</v>
      </c>
      <c r="O439" s="8" t="s">
        <v>43</v>
      </c>
      <c r="P439" s="6" t="s">
        <v>67</v>
      </c>
      <c r="Q439" s="8" t="s">
        <v>45</v>
      </c>
      <c r="R439" s="10" t="s">
        <v>77</v>
      </c>
      <c r="S439" s="11"/>
      <c r="T439" s="6"/>
      <c r="U439" s="14" t="str">
        <f>HYPERLINK("https://media.infra-m.ru/2119/2119112/cover/2119112.jpg", "Обложка")</f>
        <v>Обложка</v>
      </c>
      <c r="V439" s="14" t="str">
        <f>HYPERLINK("https://znanium.ru/catalog/product/2119112", "Ознакомиться")</f>
        <v>Ознакомиться</v>
      </c>
      <c r="W439" s="8" t="s">
        <v>1147</v>
      </c>
      <c r="X439" s="6"/>
      <c r="Y439" s="6"/>
      <c r="Z439" s="6"/>
      <c r="AA439" s="6" t="s">
        <v>119</v>
      </c>
      <c r="AB439" s="8"/>
    </row>
    <row r="440" spans="1:28" s="4" customFormat="1" ht="42" customHeight="1" x14ac:dyDescent="0.2">
      <c r="A440" s="5">
        <v>0</v>
      </c>
      <c r="B440" s="6" t="s">
        <v>2765</v>
      </c>
      <c r="C440" s="13">
        <v>850</v>
      </c>
      <c r="D440" s="8" t="s">
        <v>2766</v>
      </c>
      <c r="E440" s="8" t="s">
        <v>2767</v>
      </c>
      <c r="F440" s="8" t="s">
        <v>1143</v>
      </c>
      <c r="G440" s="6" t="s">
        <v>38</v>
      </c>
      <c r="H440" s="6" t="s">
        <v>39</v>
      </c>
      <c r="I440" s="8" t="s">
        <v>63</v>
      </c>
      <c r="J440" s="9">
        <v>1</v>
      </c>
      <c r="K440" s="9">
        <v>178</v>
      </c>
      <c r="L440" s="9">
        <v>2024</v>
      </c>
      <c r="M440" s="8" t="s">
        <v>2768</v>
      </c>
      <c r="N440" s="8" t="s">
        <v>42</v>
      </c>
      <c r="O440" s="8" t="s">
        <v>43</v>
      </c>
      <c r="P440" s="6" t="s">
        <v>67</v>
      </c>
      <c r="Q440" s="8" t="s">
        <v>45</v>
      </c>
      <c r="R440" s="10" t="s">
        <v>562</v>
      </c>
      <c r="S440" s="11"/>
      <c r="T440" s="6"/>
      <c r="U440" s="14" t="str">
        <f>HYPERLINK("https://media.infra-m.ru/2081/2081624/cover/2081624.jpg", "Обложка")</f>
        <v>Обложка</v>
      </c>
      <c r="V440" s="14" t="str">
        <f>HYPERLINK("https://znanium.ru/catalog/product/2081624", "Ознакомиться")</f>
        <v>Ознакомиться</v>
      </c>
      <c r="W440" s="8" t="s">
        <v>1147</v>
      </c>
      <c r="X440" s="6"/>
      <c r="Y440" s="6"/>
      <c r="Z440" s="6"/>
      <c r="AA440" s="6" t="s">
        <v>128</v>
      </c>
      <c r="AB440" s="8"/>
    </row>
    <row r="441" spans="1:28" s="4" customFormat="1" ht="51.95" customHeight="1" x14ac:dyDescent="0.2">
      <c r="A441" s="5">
        <v>0</v>
      </c>
      <c r="B441" s="6" t="s">
        <v>2769</v>
      </c>
      <c r="C441" s="13">
        <v>984</v>
      </c>
      <c r="D441" s="8" t="s">
        <v>2770</v>
      </c>
      <c r="E441" s="8" t="s">
        <v>2771</v>
      </c>
      <c r="F441" s="8" t="s">
        <v>2772</v>
      </c>
      <c r="G441" s="6" t="s">
        <v>84</v>
      </c>
      <c r="H441" s="6" t="s">
        <v>39</v>
      </c>
      <c r="I441" s="8" t="s">
        <v>85</v>
      </c>
      <c r="J441" s="9">
        <v>1</v>
      </c>
      <c r="K441" s="9">
        <v>197</v>
      </c>
      <c r="L441" s="9">
        <v>2025</v>
      </c>
      <c r="M441" s="8" t="s">
        <v>2773</v>
      </c>
      <c r="N441" s="8" t="s">
        <v>42</v>
      </c>
      <c r="O441" s="8" t="s">
        <v>43</v>
      </c>
      <c r="P441" s="6" t="s">
        <v>87</v>
      </c>
      <c r="Q441" s="8" t="s">
        <v>88</v>
      </c>
      <c r="R441" s="10" t="s">
        <v>1212</v>
      </c>
      <c r="S441" s="11" t="s">
        <v>2774</v>
      </c>
      <c r="T441" s="6"/>
      <c r="U441" s="14" t="str">
        <f>HYPERLINK("https://media.infra-m.ru/2172/2172845/cover/2172845.jpg", "Обложка")</f>
        <v>Обложка</v>
      </c>
      <c r="V441" s="14" t="str">
        <f>HYPERLINK("https://znanium.ru/catalog/product/1869678", "Ознакомиться")</f>
        <v>Ознакомиться</v>
      </c>
      <c r="W441" s="8" t="s">
        <v>2775</v>
      </c>
      <c r="X441" s="6"/>
      <c r="Y441" s="6"/>
      <c r="Z441" s="6"/>
      <c r="AA441" s="6" t="s">
        <v>357</v>
      </c>
      <c r="AB441" s="8"/>
    </row>
    <row r="442" spans="1:28" s="4" customFormat="1" ht="42" customHeight="1" x14ac:dyDescent="0.2">
      <c r="A442" s="5">
        <v>0</v>
      </c>
      <c r="B442" s="6" t="s">
        <v>2776</v>
      </c>
      <c r="C442" s="13">
        <v>870</v>
      </c>
      <c r="D442" s="8" t="s">
        <v>2777</v>
      </c>
      <c r="E442" s="8" t="s">
        <v>2771</v>
      </c>
      <c r="F442" s="8" t="s">
        <v>2772</v>
      </c>
      <c r="G442" s="6" t="s">
        <v>84</v>
      </c>
      <c r="H442" s="6" t="s">
        <v>39</v>
      </c>
      <c r="I442" s="8" t="s">
        <v>2345</v>
      </c>
      <c r="J442" s="9">
        <v>1</v>
      </c>
      <c r="K442" s="9">
        <v>175</v>
      </c>
      <c r="L442" s="9">
        <v>2025</v>
      </c>
      <c r="M442" s="8" t="s">
        <v>2778</v>
      </c>
      <c r="N442" s="8" t="s">
        <v>42</v>
      </c>
      <c r="O442" s="8" t="s">
        <v>43</v>
      </c>
      <c r="P442" s="6" t="s">
        <v>2347</v>
      </c>
      <c r="Q442" s="8"/>
      <c r="R442" s="10" t="s">
        <v>1212</v>
      </c>
      <c r="S442" s="11"/>
      <c r="T442" s="6"/>
      <c r="U442" s="14" t="str">
        <f>HYPERLINK("https://media.infra-m.ru/2183/2183793/cover/2183793.jpg", "Обложка")</f>
        <v>Обложка</v>
      </c>
      <c r="V442" s="14" t="str">
        <f>HYPERLINK("https://znanium.ru/catalog/product/2179420", "Ознакомиться")</f>
        <v>Ознакомиться</v>
      </c>
      <c r="W442" s="8" t="s">
        <v>2775</v>
      </c>
      <c r="X442" s="6"/>
      <c r="Y442" s="6"/>
      <c r="Z442" s="6"/>
      <c r="AA442" s="6" t="s">
        <v>967</v>
      </c>
      <c r="AB442" s="8"/>
    </row>
    <row r="443" spans="1:28" s="4" customFormat="1" ht="42" customHeight="1" x14ac:dyDescent="0.2">
      <c r="A443" s="5">
        <v>0</v>
      </c>
      <c r="B443" s="6" t="s">
        <v>2779</v>
      </c>
      <c r="C443" s="13">
        <v>594.9</v>
      </c>
      <c r="D443" s="8" t="s">
        <v>2780</v>
      </c>
      <c r="E443" s="8" t="s">
        <v>2781</v>
      </c>
      <c r="F443" s="8" t="s">
        <v>2772</v>
      </c>
      <c r="G443" s="6" t="s">
        <v>62</v>
      </c>
      <c r="H443" s="6" t="s">
        <v>97</v>
      </c>
      <c r="I443" s="8"/>
      <c r="J443" s="9">
        <v>1</v>
      </c>
      <c r="K443" s="9">
        <v>188</v>
      </c>
      <c r="L443" s="9">
        <v>2019</v>
      </c>
      <c r="M443" s="8" t="s">
        <v>2782</v>
      </c>
      <c r="N443" s="8" t="s">
        <v>42</v>
      </c>
      <c r="O443" s="8" t="s">
        <v>43</v>
      </c>
      <c r="P443" s="6" t="s">
        <v>87</v>
      </c>
      <c r="Q443" s="8"/>
      <c r="R443" s="10" t="s">
        <v>1212</v>
      </c>
      <c r="S443" s="11"/>
      <c r="T443" s="6"/>
      <c r="U443" s="14" t="str">
        <f>HYPERLINK("https://media.infra-m.ru/1001/1001116/cover/1001116.jpg", "Обложка")</f>
        <v>Обложка</v>
      </c>
      <c r="V443" s="14" t="str">
        <f>HYPERLINK("https://znanium.ru/catalog/product/1869678", "Ознакомиться")</f>
        <v>Ознакомиться</v>
      </c>
      <c r="W443" s="8" t="s">
        <v>2775</v>
      </c>
      <c r="X443" s="6"/>
      <c r="Y443" s="6"/>
      <c r="Z443" s="6"/>
      <c r="AA443" s="6" t="s">
        <v>621</v>
      </c>
      <c r="AB443" s="8"/>
    </row>
    <row r="444" spans="1:28" s="4" customFormat="1" ht="51.95" customHeight="1" x14ac:dyDescent="0.2">
      <c r="A444" s="5">
        <v>0</v>
      </c>
      <c r="B444" s="6" t="s">
        <v>2783</v>
      </c>
      <c r="C444" s="7">
        <v>1244</v>
      </c>
      <c r="D444" s="8" t="s">
        <v>2784</v>
      </c>
      <c r="E444" s="8" t="s">
        <v>2785</v>
      </c>
      <c r="F444" s="8" t="s">
        <v>2786</v>
      </c>
      <c r="G444" s="6" t="s">
        <v>84</v>
      </c>
      <c r="H444" s="6" t="s">
        <v>39</v>
      </c>
      <c r="I444" s="8" t="s">
        <v>85</v>
      </c>
      <c r="J444" s="9">
        <v>1</v>
      </c>
      <c r="K444" s="9">
        <v>248</v>
      </c>
      <c r="L444" s="9">
        <v>2024</v>
      </c>
      <c r="M444" s="8" t="s">
        <v>2787</v>
      </c>
      <c r="N444" s="8" t="s">
        <v>42</v>
      </c>
      <c r="O444" s="8" t="s">
        <v>43</v>
      </c>
      <c r="P444" s="6" t="s">
        <v>55</v>
      </c>
      <c r="Q444" s="8" t="s">
        <v>88</v>
      </c>
      <c r="R444" s="10" t="s">
        <v>2180</v>
      </c>
      <c r="S444" s="11" t="s">
        <v>2788</v>
      </c>
      <c r="T444" s="6"/>
      <c r="U444" s="14" t="str">
        <f>HYPERLINK("https://media.infra-m.ru/2192/2192098/cover/2192098.jpg", "Обложка")</f>
        <v>Обложка</v>
      </c>
      <c r="V444" s="14" t="str">
        <f>HYPERLINK("https://znanium.ru/catalog/product/2192058", "Ознакомиться")</f>
        <v>Ознакомиться</v>
      </c>
      <c r="W444" s="8" t="s">
        <v>530</v>
      </c>
      <c r="X444" s="6"/>
      <c r="Y444" s="6"/>
      <c r="Z444" s="6" t="s">
        <v>92</v>
      </c>
      <c r="AA444" s="6" t="s">
        <v>147</v>
      </c>
      <c r="AB444" s="8"/>
    </row>
    <row r="445" spans="1:28" s="4" customFormat="1" ht="51.95" customHeight="1" x14ac:dyDescent="0.2">
      <c r="A445" s="5">
        <v>0</v>
      </c>
      <c r="B445" s="6" t="s">
        <v>2789</v>
      </c>
      <c r="C445" s="7">
        <v>1240</v>
      </c>
      <c r="D445" s="8" t="s">
        <v>2790</v>
      </c>
      <c r="E445" s="8" t="s">
        <v>2785</v>
      </c>
      <c r="F445" s="8" t="s">
        <v>2786</v>
      </c>
      <c r="G445" s="6" t="s">
        <v>84</v>
      </c>
      <c r="H445" s="6" t="s">
        <v>39</v>
      </c>
      <c r="I445" s="8" t="s">
        <v>201</v>
      </c>
      <c r="J445" s="9">
        <v>1</v>
      </c>
      <c r="K445" s="9">
        <v>248</v>
      </c>
      <c r="L445" s="9">
        <v>2025</v>
      </c>
      <c r="M445" s="8" t="s">
        <v>2791</v>
      </c>
      <c r="N445" s="8" t="s">
        <v>42</v>
      </c>
      <c r="O445" s="8" t="s">
        <v>43</v>
      </c>
      <c r="P445" s="6" t="s">
        <v>55</v>
      </c>
      <c r="Q445" s="8" t="s">
        <v>99</v>
      </c>
      <c r="R445" s="10" t="s">
        <v>2792</v>
      </c>
      <c r="S445" s="11" t="s">
        <v>2793</v>
      </c>
      <c r="T445" s="6"/>
      <c r="U445" s="14" t="str">
        <f>HYPERLINK("https://media.infra-m.ru/2186/2186902/cover/2186902.jpg", "Обложка")</f>
        <v>Обложка</v>
      </c>
      <c r="V445" s="14" t="str">
        <f>HYPERLINK("https://znanium.ru/catalog/product/2186902", "Ознакомиться")</f>
        <v>Ознакомиться</v>
      </c>
      <c r="W445" s="8" t="s">
        <v>530</v>
      </c>
      <c r="X445" s="6"/>
      <c r="Y445" s="6"/>
      <c r="Z445" s="6"/>
      <c r="AA445" s="6" t="s">
        <v>155</v>
      </c>
      <c r="AB445" s="8"/>
    </row>
    <row r="446" spans="1:28" s="4" customFormat="1" ht="51.95" customHeight="1" x14ac:dyDescent="0.2">
      <c r="A446" s="5">
        <v>0</v>
      </c>
      <c r="B446" s="6" t="s">
        <v>2794</v>
      </c>
      <c r="C446" s="13">
        <v>850</v>
      </c>
      <c r="D446" s="8" t="s">
        <v>2795</v>
      </c>
      <c r="E446" s="8" t="s">
        <v>2796</v>
      </c>
      <c r="F446" s="8" t="s">
        <v>2797</v>
      </c>
      <c r="G446" s="6" t="s">
        <v>84</v>
      </c>
      <c r="H446" s="6" t="s">
        <v>39</v>
      </c>
      <c r="I446" s="8" t="s">
        <v>85</v>
      </c>
      <c r="J446" s="9">
        <v>1</v>
      </c>
      <c r="K446" s="9">
        <v>158</v>
      </c>
      <c r="L446" s="9">
        <v>2025</v>
      </c>
      <c r="M446" s="8" t="s">
        <v>2798</v>
      </c>
      <c r="N446" s="8" t="s">
        <v>42</v>
      </c>
      <c r="O446" s="8" t="s">
        <v>43</v>
      </c>
      <c r="P446" s="6" t="s">
        <v>55</v>
      </c>
      <c r="Q446" s="8" t="s">
        <v>88</v>
      </c>
      <c r="R446" s="10" t="s">
        <v>1569</v>
      </c>
      <c r="S446" s="11" t="s">
        <v>2799</v>
      </c>
      <c r="T446" s="6"/>
      <c r="U446" s="14" t="str">
        <f>HYPERLINK("https://media.infra-m.ru/2166/2166626/cover/2166626.jpg", "Обложка")</f>
        <v>Обложка</v>
      </c>
      <c r="V446" s="14" t="str">
        <f>HYPERLINK("https://znanium.ru/catalog/product/2166626", "Ознакомиться")</f>
        <v>Ознакомиться</v>
      </c>
      <c r="W446" s="8" t="s">
        <v>530</v>
      </c>
      <c r="X446" s="6"/>
      <c r="Y446" s="6"/>
      <c r="Z446" s="6" t="s">
        <v>92</v>
      </c>
      <c r="AA446" s="6" t="s">
        <v>147</v>
      </c>
      <c r="AB446" s="8"/>
    </row>
    <row r="447" spans="1:28" s="4" customFormat="1" ht="51.95" customHeight="1" x14ac:dyDescent="0.2">
      <c r="A447" s="5">
        <v>0</v>
      </c>
      <c r="B447" s="6" t="s">
        <v>2800</v>
      </c>
      <c r="C447" s="13">
        <v>770</v>
      </c>
      <c r="D447" s="8" t="s">
        <v>2801</v>
      </c>
      <c r="E447" s="8" t="s">
        <v>2796</v>
      </c>
      <c r="F447" s="8" t="s">
        <v>2797</v>
      </c>
      <c r="G447" s="6" t="s">
        <v>84</v>
      </c>
      <c r="H447" s="6" t="s">
        <v>39</v>
      </c>
      <c r="I447" s="8" t="s">
        <v>191</v>
      </c>
      <c r="J447" s="9">
        <v>1</v>
      </c>
      <c r="K447" s="9">
        <v>158</v>
      </c>
      <c r="L447" s="9">
        <v>2024</v>
      </c>
      <c r="M447" s="8" t="s">
        <v>2802</v>
      </c>
      <c r="N447" s="8" t="s">
        <v>42</v>
      </c>
      <c r="O447" s="8" t="s">
        <v>43</v>
      </c>
      <c r="P447" s="6" t="s">
        <v>55</v>
      </c>
      <c r="Q447" s="8" t="s">
        <v>99</v>
      </c>
      <c r="R447" s="10" t="s">
        <v>467</v>
      </c>
      <c r="S447" s="11" t="s">
        <v>2803</v>
      </c>
      <c r="T447" s="6"/>
      <c r="U447" s="14" t="str">
        <f>HYPERLINK("https://media.infra-m.ru/2116/2116855/cover/2116855.jpg", "Обложка")</f>
        <v>Обложка</v>
      </c>
      <c r="V447" s="14" t="str">
        <f>HYPERLINK("https://znanium.ru/catalog/product/2116855", "Ознакомиться")</f>
        <v>Ознакомиться</v>
      </c>
      <c r="W447" s="8" t="s">
        <v>530</v>
      </c>
      <c r="X447" s="6"/>
      <c r="Y447" s="6"/>
      <c r="Z447" s="6"/>
      <c r="AA447" s="6" t="s">
        <v>155</v>
      </c>
      <c r="AB447" s="8"/>
    </row>
    <row r="448" spans="1:28" s="4" customFormat="1" ht="42" customHeight="1" x14ac:dyDescent="0.2">
      <c r="A448" s="5">
        <v>0</v>
      </c>
      <c r="B448" s="6" t="s">
        <v>2804</v>
      </c>
      <c r="C448" s="7">
        <v>1000</v>
      </c>
      <c r="D448" s="8" t="s">
        <v>2805</v>
      </c>
      <c r="E448" s="8" t="s">
        <v>2806</v>
      </c>
      <c r="F448" s="8" t="s">
        <v>2807</v>
      </c>
      <c r="G448" s="6" t="s">
        <v>62</v>
      </c>
      <c r="H448" s="6" t="s">
        <v>39</v>
      </c>
      <c r="I448" s="8" t="s">
        <v>63</v>
      </c>
      <c r="J448" s="9">
        <v>1</v>
      </c>
      <c r="K448" s="9">
        <v>207</v>
      </c>
      <c r="L448" s="9">
        <v>2024</v>
      </c>
      <c r="M448" s="8" t="s">
        <v>2808</v>
      </c>
      <c r="N448" s="8" t="s">
        <v>42</v>
      </c>
      <c r="O448" s="8" t="s">
        <v>43</v>
      </c>
      <c r="P448" s="6" t="s">
        <v>67</v>
      </c>
      <c r="Q448" s="8" t="s">
        <v>45</v>
      </c>
      <c r="R448" s="10" t="s">
        <v>1274</v>
      </c>
      <c r="S448" s="11"/>
      <c r="T448" s="6"/>
      <c r="U448" s="14" t="str">
        <f>HYPERLINK("https://media.infra-m.ru/2125/2125037/cover/2125037.jpg", "Обложка")</f>
        <v>Обложка</v>
      </c>
      <c r="V448" s="14" t="str">
        <f>HYPERLINK("https://znanium.ru/catalog/product/2125037", "Ознакомиться")</f>
        <v>Ознакомиться</v>
      </c>
      <c r="W448" s="8" t="s">
        <v>2809</v>
      </c>
      <c r="X448" s="6" t="s">
        <v>56</v>
      </c>
      <c r="Y448" s="6"/>
      <c r="Z448" s="6"/>
      <c r="AA448" s="6" t="s">
        <v>128</v>
      </c>
      <c r="AB448" s="8"/>
    </row>
    <row r="449" spans="1:28" s="4" customFormat="1" ht="44.1" customHeight="1" x14ac:dyDescent="0.2">
      <c r="A449" s="5">
        <v>0</v>
      </c>
      <c r="B449" s="6" t="s">
        <v>2810</v>
      </c>
      <c r="C449" s="13">
        <v>860</v>
      </c>
      <c r="D449" s="8" t="s">
        <v>2811</v>
      </c>
      <c r="E449" s="8" t="s">
        <v>2812</v>
      </c>
      <c r="F449" s="8" t="s">
        <v>2813</v>
      </c>
      <c r="G449" s="6" t="s">
        <v>62</v>
      </c>
      <c r="H449" s="6" t="s">
        <v>39</v>
      </c>
      <c r="I449" s="8" t="s">
        <v>63</v>
      </c>
      <c r="J449" s="9">
        <v>1</v>
      </c>
      <c r="K449" s="9">
        <v>172</v>
      </c>
      <c r="L449" s="9">
        <v>2025</v>
      </c>
      <c r="M449" s="8" t="s">
        <v>2814</v>
      </c>
      <c r="N449" s="8" t="s">
        <v>42</v>
      </c>
      <c r="O449" s="8" t="s">
        <v>43</v>
      </c>
      <c r="P449" s="6" t="s">
        <v>67</v>
      </c>
      <c r="Q449" s="8" t="s">
        <v>45</v>
      </c>
      <c r="R449" s="10" t="s">
        <v>2815</v>
      </c>
      <c r="S449" s="11"/>
      <c r="T449" s="6"/>
      <c r="U449" s="14" t="str">
        <f>HYPERLINK("https://media.infra-m.ru/2163/2163767/cover/2163767.jpg", "Обложка")</f>
        <v>Обложка</v>
      </c>
      <c r="V449" s="14" t="str">
        <f>HYPERLINK("https://znanium.ru/catalog/product/2163767", "Ознакомиться")</f>
        <v>Ознакомиться</v>
      </c>
      <c r="W449" s="8" t="s">
        <v>48</v>
      </c>
      <c r="X449" s="6"/>
      <c r="Y449" s="6"/>
      <c r="Z449" s="6"/>
      <c r="AA449" s="6" t="s">
        <v>70</v>
      </c>
      <c r="AB449" s="8"/>
    </row>
    <row r="450" spans="1:28" s="4" customFormat="1" ht="44.1" customHeight="1" x14ac:dyDescent="0.2">
      <c r="A450" s="5">
        <v>0</v>
      </c>
      <c r="B450" s="6" t="s">
        <v>2816</v>
      </c>
      <c r="C450" s="13">
        <v>850</v>
      </c>
      <c r="D450" s="8" t="s">
        <v>2817</v>
      </c>
      <c r="E450" s="8" t="s">
        <v>2818</v>
      </c>
      <c r="F450" s="8" t="s">
        <v>2819</v>
      </c>
      <c r="G450" s="6" t="s">
        <v>62</v>
      </c>
      <c r="H450" s="6" t="s">
        <v>39</v>
      </c>
      <c r="I450" s="8" t="s">
        <v>63</v>
      </c>
      <c r="J450" s="9">
        <v>1</v>
      </c>
      <c r="K450" s="9">
        <v>181</v>
      </c>
      <c r="L450" s="9">
        <v>2024</v>
      </c>
      <c r="M450" s="8" t="s">
        <v>2820</v>
      </c>
      <c r="N450" s="8" t="s">
        <v>65</v>
      </c>
      <c r="O450" s="8" t="s">
        <v>66</v>
      </c>
      <c r="P450" s="6" t="s">
        <v>67</v>
      </c>
      <c r="Q450" s="8" t="s">
        <v>45</v>
      </c>
      <c r="R450" s="10" t="s">
        <v>2821</v>
      </c>
      <c r="S450" s="11"/>
      <c r="T450" s="6"/>
      <c r="U450" s="14" t="str">
        <f>HYPERLINK("https://media.infra-m.ru/2136/2136024/cover/2136024.jpg", "Обложка")</f>
        <v>Обложка</v>
      </c>
      <c r="V450" s="14" t="str">
        <f>HYPERLINK("https://znanium.ru/catalog/product/2136024", "Ознакомиться")</f>
        <v>Ознакомиться</v>
      </c>
      <c r="W450" s="8" t="s">
        <v>549</v>
      </c>
      <c r="X450" s="6"/>
      <c r="Y450" s="6"/>
      <c r="Z450" s="6"/>
      <c r="AA450" s="6" t="s">
        <v>79</v>
      </c>
      <c r="AB450" s="8"/>
    </row>
    <row r="451" spans="1:28" s="4" customFormat="1" ht="42" customHeight="1" x14ac:dyDescent="0.2">
      <c r="A451" s="5">
        <v>0</v>
      </c>
      <c r="B451" s="6" t="s">
        <v>2822</v>
      </c>
      <c r="C451" s="13">
        <v>904</v>
      </c>
      <c r="D451" s="8" t="s">
        <v>2823</v>
      </c>
      <c r="E451" s="8" t="s">
        <v>2824</v>
      </c>
      <c r="F451" s="8" t="s">
        <v>2825</v>
      </c>
      <c r="G451" s="6" t="s">
        <v>38</v>
      </c>
      <c r="H451" s="6" t="s">
        <v>39</v>
      </c>
      <c r="I451" s="8" t="s">
        <v>63</v>
      </c>
      <c r="J451" s="9">
        <v>1</v>
      </c>
      <c r="K451" s="9">
        <v>190</v>
      </c>
      <c r="L451" s="9">
        <v>2024</v>
      </c>
      <c r="M451" s="8" t="s">
        <v>2826</v>
      </c>
      <c r="N451" s="8" t="s">
        <v>42</v>
      </c>
      <c r="O451" s="8" t="s">
        <v>43</v>
      </c>
      <c r="P451" s="6" t="s">
        <v>67</v>
      </c>
      <c r="Q451" s="8" t="s">
        <v>45</v>
      </c>
      <c r="R451" s="10" t="s">
        <v>2827</v>
      </c>
      <c r="S451" s="11"/>
      <c r="T451" s="6"/>
      <c r="U451" s="14" t="str">
        <f>HYPERLINK("https://media.infra-m.ru/2115/2115275/cover/2115275.jpg", "Обложка")</f>
        <v>Обложка</v>
      </c>
      <c r="V451" s="14" t="str">
        <f>HYPERLINK("https://znanium.ru/catalog/product/1831185", "Ознакомиться")</f>
        <v>Ознакомиться</v>
      </c>
      <c r="W451" s="8" t="s">
        <v>269</v>
      </c>
      <c r="X451" s="6"/>
      <c r="Y451" s="6"/>
      <c r="Z451" s="6"/>
      <c r="AA451" s="6" t="s">
        <v>93</v>
      </c>
      <c r="AB451" s="8"/>
    </row>
    <row r="452" spans="1:28" s="4" customFormat="1" ht="42" customHeight="1" x14ac:dyDescent="0.2">
      <c r="A452" s="5">
        <v>0</v>
      </c>
      <c r="B452" s="6" t="s">
        <v>2828</v>
      </c>
      <c r="C452" s="13">
        <v>974.9</v>
      </c>
      <c r="D452" s="8" t="s">
        <v>2829</v>
      </c>
      <c r="E452" s="8" t="s">
        <v>2830</v>
      </c>
      <c r="F452" s="8" t="s">
        <v>2831</v>
      </c>
      <c r="G452" s="6" t="s">
        <v>38</v>
      </c>
      <c r="H452" s="6" t="s">
        <v>39</v>
      </c>
      <c r="I452" s="8" t="s">
        <v>63</v>
      </c>
      <c r="J452" s="9">
        <v>1</v>
      </c>
      <c r="K452" s="9">
        <v>279</v>
      </c>
      <c r="L452" s="9">
        <v>2020</v>
      </c>
      <c r="M452" s="8" t="s">
        <v>2832</v>
      </c>
      <c r="N452" s="8" t="s">
        <v>42</v>
      </c>
      <c r="O452" s="8" t="s">
        <v>43</v>
      </c>
      <c r="P452" s="6" t="s">
        <v>67</v>
      </c>
      <c r="Q452" s="8" t="s">
        <v>45</v>
      </c>
      <c r="R452" s="10" t="s">
        <v>2209</v>
      </c>
      <c r="S452" s="11"/>
      <c r="T452" s="6"/>
      <c r="U452" s="14" t="str">
        <f>HYPERLINK("https://media.infra-m.ru/1047/1047137/cover/1047137.jpg", "Обложка")</f>
        <v>Обложка</v>
      </c>
      <c r="V452" s="14" t="str">
        <f>HYPERLINK("https://znanium.ru/catalog/product/975793", "Ознакомиться")</f>
        <v>Ознакомиться</v>
      </c>
      <c r="W452" s="8" t="s">
        <v>1003</v>
      </c>
      <c r="X452" s="6"/>
      <c r="Y452" s="6"/>
      <c r="Z452" s="6"/>
      <c r="AA452" s="6" t="s">
        <v>49</v>
      </c>
      <c r="AB452" s="8"/>
    </row>
    <row r="453" spans="1:28" s="4" customFormat="1" ht="42" customHeight="1" x14ac:dyDescent="0.2">
      <c r="A453" s="5">
        <v>0</v>
      </c>
      <c r="B453" s="6" t="s">
        <v>2833</v>
      </c>
      <c r="C453" s="13">
        <v>880</v>
      </c>
      <c r="D453" s="8" t="s">
        <v>2834</v>
      </c>
      <c r="E453" s="8" t="s">
        <v>2835</v>
      </c>
      <c r="F453" s="8" t="s">
        <v>2836</v>
      </c>
      <c r="G453" s="6" t="s">
        <v>62</v>
      </c>
      <c r="H453" s="6" t="s">
        <v>39</v>
      </c>
      <c r="I453" s="8" t="s">
        <v>63</v>
      </c>
      <c r="J453" s="9">
        <v>1</v>
      </c>
      <c r="K453" s="9">
        <v>188</v>
      </c>
      <c r="L453" s="9">
        <v>2024</v>
      </c>
      <c r="M453" s="8" t="s">
        <v>2837</v>
      </c>
      <c r="N453" s="8" t="s">
        <v>42</v>
      </c>
      <c r="O453" s="8" t="s">
        <v>43</v>
      </c>
      <c r="P453" s="6" t="s">
        <v>67</v>
      </c>
      <c r="Q453" s="8" t="s">
        <v>45</v>
      </c>
      <c r="R453" s="10" t="s">
        <v>2838</v>
      </c>
      <c r="S453" s="11"/>
      <c r="T453" s="6"/>
      <c r="U453" s="14" t="str">
        <f>HYPERLINK("https://media.infra-m.ru/2136/2136025/cover/2136025.jpg", "Обложка")</f>
        <v>Обложка</v>
      </c>
      <c r="V453" s="14" t="str">
        <f>HYPERLINK("https://znanium.ru/catalog/product/2136025", "Ознакомиться")</f>
        <v>Ознакомиться</v>
      </c>
      <c r="W453" s="8" t="s">
        <v>2839</v>
      </c>
      <c r="X453" s="6"/>
      <c r="Y453" s="6"/>
      <c r="Z453" s="6"/>
      <c r="AA453" s="6" t="s">
        <v>693</v>
      </c>
      <c r="AB453" s="8"/>
    </row>
    <row r="454" spans="1:28" s="4" customFormat="1" ht="51.95" customHeight="1" x14ac:dyDescent="0.2">
      <c r="A454" s="5">
        <v>0</v>
      </c>
      <c r="B454" s="6" t="s">
        <v>2840</v>
      </c>
      <c r="C454" s="13">
        <v>960</v>
      </c>
      <c r="D454" s="8" t="s">
        <v>2841</v>
      </c>
      <c r="E454" s="8" t="s">
        <v>2842</v>
      </c>
      <c r="F454" s="8" t="s">
        <v>2843</v>
      </c>
      <c r="G454" s="6" t="s">
        <v>84</v>
      </c>
      <c r="H454" s="6" t="s">
        <v>39</v>
      </c>
      <c r="I454" s="8" t="s">
        <v>85</v>
      </c>
      <c r="J454" s="9">
        <v>1</v>
      </c>
      <c r="K454" s="9">
        <v>192</v>
      </c>
      <c r="L454" s="9">
        <v>2025</v>
      </c>
      <c r="M454" s="8" t="s">
        <v>2844</v>
      </c>
      <c r="N454" s="8" t="s">
        <v>42</v>
      </c>
      <c r="O454" s="8" t="s">
        <v>43</v>
      </c>
      <c r="P454" s="6" t="s">
        <v>55</v>
      </c>
      <c r="Q454" s="8" t="s">
        <v>88</v>
      </c>
      <c r="R454" s="10" t="s">
        <v>2845</v>
      </c>
      <c r="S454" s="11" t="s">
        <v>2846</v>
      </c>
      <c r="T454" s="6"/>
      <c r="U454" s="14" t="str">
        <f>HYPERLINK("https://media.infra-m.ru/2185/2185186/cover/2185186.jpg", "Обложка")</f>
        <v>Обложка</v>
      </c>
      <c r="V454" s="14" t="str">
        <f>HYPERLINK("https://znanium.ru/catalog/product/2185186", "Ознакомиться")</f>
        <v>Ознакомиться</v>
      </c>
      <c r="W454" s="8" t="s">
        <v>507</v>
      </c>
      <c r="X454" s="6"/>
      <c r="Y454" s="6"/>
      <c r="Z454" s="6" t="s">
        <v>651</v>
      </c>
      <c r="AA454" s="6" t="s">
        <v>155</v>
      </c>
      <c r="AB454" s="8"/>
    </row>
    <row r="455" spans="1:28" s="4" customFormat="1" ht="51.95" customHeight="1" x14ac:dyDescent="0.2">
      <c r="A455" s="5">
        <v>0</v>
      </c>
      <c r="B455" s="6" t="s">
        <v>2847</v>
      </c>
      <c r="C455" s="13">
        <v>990</v>
      </c>
      <c r="D455" s="8" t="s">
        <v>2848</v>
      </c>
      <c r="E455" s="8" t="s">
        <v>2849</v>
      </c>
      <c r="F455" s="8" t="s">
        <v>2843</v>
      </c>
      <c r="G455" s="6" t="s">
        <v>62</v>
      </c>
      <c r="H455" s="6" t="s">
        <v>97</v>
      </c>
      <c r="I455" s="8" t="s">
        <v>201</v>
      </c>
      <c r="J455" s="9">
        <v>1</v>
      </c>
      <c r="K455" s="9">
        <v>192</v>
      </c>
      <c r="L455" s="9">
        <v>2025</v>
      </c>
      <c r="M455" s="8" t="s">
        <v>2850</v>
      </c>
      <c r="N455" s="8" t="s">
        <v>42</v>
      </c>
      <c r="O455" s="8" t="s">
        <v>43</v>
      </c>
      <c r="P455" s="6" t="s">
        <v>55</v>
      </c>
      <c r="Q455" s="8" t="s">
        <v>356</v>
      </c>
      <c r="R455" s="10" t="s">
        <v>2851</v>
      </c>
      <c r="S455" s="11" t="s">
        <v>2852</v>
      </c>
      <c r="T455" s="6"/>
      <c r="U455" s="14" t="str">
        <f>HYPERLINK("https://media.infra-m.ru/2143/2143229/cover/2143229.jpg", "Обложка")</f>
        <v>Обложка</v>
      </c>
      <c r="V455" s="14" t="str">
        <f>HYPERLINK("https://znanium.ru/catalog/product/2143229", "Ознакомиться")</f>
        <v>Ознакомиться</v>
      </c>
      <c r="W455" s="8" t="s">
        <v>507</v>
      </c>
      <c r="X455" s="6"/>
      <c r="Y455" s="6"/>
      <c r="Z455" s="6"/>
      <c r="AA455" s="6" t="s">
        <v>225</v>
      </c>
      <c r="AB455" s="8"/>
    </row>
    <row r="456" spans="1:28" s="4" customFormat="1" ht="51.95" customHeight="1" x14ac:dyDescent="0.2">
      <c r="A456" s="5">
        <v>0</v>
      </c>
      <c r="B456" s="6" t="s">
        <v>2853</v>
      </c>
      <c r="C456" s="13">
        <v>640</v>
      </c>
      <c r="D456" s="8" t="s">
        <v>2854</v>
      </c>
      <c r="E456" s="8" t="s">
        <v>2855</v>
      </c>
      <c r="F456" s="8" t="s">
        <v>2856</v>
      </c>
      <c r="G456" s="6" t="s">
        <v>62</v>
      </c>
      <c r="H456" s="6" t="s">
        <v>97</v>
      </c>
      <c r="I456" s="8" t="s">
        <v>63</v>
      </c>
      <c r="J456" s="9">
        <v>1</v>
      </c>
      <c r="K456" s="9">
        <v>112</v>
      </c>
      <c r="L456" s="9">
        <v>2025</v>
      </c>
      <c r="M456" s="8" t="s">
        <v>2857</v>
      </c>
      <c r="N456" s="8" t="s">
        <v>65</v>
      </c>
      <c r="O456" s="8" t="s">
        <v>66</v>
      </c>
      <c r="P456" s="6" t="s">
        <v>67</v>
      </c>
      <c r="Q456" s="8" t="s">
        <v>45</v>
      </c>
      <c r="R456" s="10" t="s">
        <v>746</v>
      </c>
      <c r="S456" s="11"/>
      <c r="T456" s="6"/>
      <c r="U456" s="14" t="str">
        <f>HYPERLINK("https://media.infra-m.ru/2171/2171228/cover/2171228.jpg", "Обложка")</f>
        <v>Обложка</v>
      </c>
      <c r="V456" s="14" t="str">
        <f>HYPERLINK("https://znanium.ru/catalog/product/2171228", "Ознакомиться")</f>
        <v>Ознакомиться</v>
      </c>
      <c r="W456" s="8" t="s">
        <v>569</v>
      </c>
      <c r="X456" s="6"/>
      <c r="Y456" s="6"/>
      <c r="Z456" s="6"/>
      <c r="AA456" s="6" t="s">
        <v>136</v>
      </c>
      <c r="AB456" s="8"/>
    </row>
    <row r="457" spans="1:28" s="4" customFormat="1" ht="44.1" customHeight="1" x14ac:dyDescent="0.2">
      <c r="A457" s="5">
        <v>0</v>
      </c>
      <c r="B457" s="6" t="s">
        <v>2858</v>
      </c>
      <c r="C457" s="13">
        <v>984</v>
      </c>
      <c r="D457" s="8" t="s">
        <v>2859</v>
      </c>
      <c r="E457" s="8" t="s">
        <v>2860</v>
      </c>
      <c r="F457" s="8" t="s">
        <v>2861</v>
      </c>
      <c r="G457" s="6" t="s">
        <v>62</v>
      </c>
      <c r="H457" s="6" t="s">
        <v>39</v>
      </c>
      <c r="I457" s="8" t="s">
        <v>63</v>
      </c>
      <c r="J457" s="9">
        <v>1</v>
      </c>
      <c r="K457" s="9">
        <v>210</v>
      </c>
      <c r="L457" s="9">
        <v>2024</v>
      </c>
      <c r="M457" s="8" t="s">
        <v>2862</v>
      </c>
      <c r="N457" s="8" t="s">
        <v>65</v>
      </c>
      <c r="O457" s="8" t="s">
        <v>66</v>
      </c>
      <c r="P457" s="6" t="s">
        <v>67</v>
      </c>
      <c r="Q457" s="8" t="s">
        <v>45</v>
      </c>
      <c r="R457" s="10" t="s">
        <v>2863</v>
      </c>
      <c r="S457" s="11"/>
      <c r="T457" s="6"/>
      <c r="U457" s="14" t="str">
        <f>HYPERLINK("https://media.infra-m.ru/2138/2138718/cover/2138718.jpg", "Обложка")</f>
        <v>Обложка</v>
      </c>
      <c r="V457" s="14" t="str">
        <f>HYPERLINK("https://znanium.ru/catalog/product/1912413", "Ознакомиться")</f>
        <v>Ознакомиться</v>
      </c>
      <c r="W457" s="8" t="s">
        <v>256</v>
      </c>
      <c r="X457" s="6"/>
      <c r="Y457" s="6"/>
      <c r="Z457" s="6"/>
      <c r="AA457" s="6" t="s">
        <v>147</v>
      </c>
      <c r="AB457" s="8"/>
    </row>
    <row r="458" spans="1:28" s="4" customFormat="1" ht="51.95" customHeight="1" x14ac:dyDescent="0.2">
      <c r="A458" s="5">
        <v>0</v>
      </c>
      <c r="B458" s="6" t="s">
        <v>2864</v>
      </c>
      <c r="C458" s="13">
        <v>984</v>
      </c>
      <c r="D458" s="8" t="s">
        <v>2865</v>
      </c>
      <c r="E458" s="8" t="s">
        <v>2866</v>
      </c>
      <c r="F458" s="8" t="s">
        <v>2867</v>
      </c>
      <c r="G458" s="6" t="s">
        <v>38</v>
      </c>
      <c r="H458" s="6" t="s">
        <v>39</v>
      </c>
      <c r="I458" s="8" t="s">
        <v>85</v>
      </c>
      <c r="J458" s="9">
        <v>1</v>
      </c>
      <c r="K458" s="9">
        <v>197</v>
      </c>
      <c r="L458" s="9">
        <v>2023</v>
      </c>
      <c r="M458" s="8" t="s">
        <v>2868</v>
      </c>
      <c r="N458" s="8" t="s">
        <v>42</v>
      </c>
      <c r="O458" s="8" t="s">
        <v>43</v>
      </c>
      <c r="P458" s="6" t="s">
        <v>169</v>
      </c>
      <c r="Q458" s="8" t="s">
        <v>88</v>
      </c>
      <c r="R458" s="10" t="s">
        <v>2869</v>
      </c>
      <c r="S458" s="11" t="s">
        <v>2870</v>
      </c>
      <c r="T458" s="6"/>
      <c r="U458" s="14" t="str">
        <f>HYPERLINK("https://media.infra-m.ru/2160/2160650/cover/2160650.jpg", "Обложка")</f>
        <v>Обложка</v>
      </c>
      <c r="V458" s="14" t="str">
        <f>HYPERLINK("https://znanium.ru/catalog/product/1970295", "Ознакомиться")</f>
        <v>Ознакомиться</v>
      </c>
      <c r="W458" s="8" t="s">
        <v>135</v>
      </c>
      <c r="X458" s="6"/>
      <c r="Y458" s="6"/>
      <c r="Z458" s="6"/>
      <c r="AA458" s="6" t="s">
        <v>147</v>
      </c>
      <c r="AB458" s="8"/>
    </row>
    <row r="459" spans="1:28" s="4" customFormat="1" ht="42" customHeight="1" x14ac:dyDescent="0.2">
      <c r="A459" s="5">
        <v>0</v>
      </c>
      <c r="B459" s="6" t="s">
        <v>2871</v>
      </c>
      <c r="C459" s="7">
        <v>1240</v>
      </c>
      <c r="D459" s="8" t="s">
        <v>2872</v>
      </c>
      <c r="E459" s="8" t="s">
        <v>2873</v>
      </c>
      <c r="F459" s="8" t="s">
        <v>2874</v>
      </c>
      <c r="G459" s="6" t="s">
        <v>38</v>
      </c>
      <c r="H459" s="6" t="s">
        <v>39</v>
      </c>
      <c r="I459" s="8" t="s">
        <v>201</v>
      </c>
      <c r="J459" s="9">
        <v>1</v>
      </c>
      <c r="K459" s="9">
        <v>235</v>
      </c>
      <c r="L459" s="9">
        <v>2025</v>
      </c>
      <c r="M459" s="8" t="s">
        <v>2875</v>
      </c>
      <c r="N459" s="8" t="s">
        <v>42</v>
      </c>
      <c r="O459" s="8" t="s">
        <v>43</v>
      </c>
      <c r="P459" s="6" t="s">
        <v>87</v>
      </c>
      <c r="Q459" s="8" t="s">
        <v>99</v>
      </c>
      <c r="R459" s="10" t="s">
        <v>1257</v>
      </c>
      <c r="S459" s="11"/>
      <c r="T459" s="6"/>
      <c r="U459" s="14" t="str">
        <f>HYPERLINK("https://media.infra-m.ru/1900/1900609/cover/1900609.jpg", "Обложка")</f>
        <v>Обложка</v>
      </c>
      <c r="V459" s="14" t="str">
        <f>HYPERLINK("https://znanium.ru/catalog/product/1900609", "Ознакомиться")</f>
        <v>Ознакомиться</v>
      </c>
      <c r="W459" s="8" t="s">
        <v>232</v>
      </c>
      <c r="X459" s="6" t="s">
        <v>127</v>
      </c>
      <c r="Y459" s="6"/>
      <c r="Z459" s="6"/>
      <c r="AA459" s="6" t="s">
        <v>234</v>
      </c>
      <c r="AB459" s="8"/>
    </row>
    <row r="460" spans="1:28" s="4" customFormat="1" ht="51.95" customHeight="1" x14ac:dyDescent="0.2">
      <c r="A460" s="5">
        <v>0</v>
      </c>
      <c r="B460" s="6" t="s">
        <v>2876</v>
      </c>
      <c r="C460" s="7">
        <v>1524</v>
      </c>
      <c r="D460" s="8" t="s">
        <v>2877</v>
      </c>
      <c r="E460" s="8" t="s">
        <v>2878</v>
      </c>
      <c r="F460" s="8" t="s">
        <v>2879</v>
      </c>
      <c r="G460" s="6" t="s">
        <v>62</v>
      </c>
      <c r="H460" s="6" t="s">
        <v>97</v>
      </c>
      <c r="I460" s="8"/>
      <c r="J460" s="9">
        <v>1</v>
      </c>
      <c r="K460" s="9">
        <v>304</v>
      </c>
      <c r="L460" s="9">
        <v>2025</v>
      </c>
      <c r="M460" s="8" t="s">
        <v>2880</v>
      </c>
      <c r="N460" s="8" t="s">
        <v>42</v>
      </c>
      <c r="O460" s="8" t="s">
        <v>43</v>
      </c>
      <c r="P460" s="6" t="s">
        <v>87</v>
      </c>
      <c r="Q460" s="8" t="s">
        <v>99</v>
      </c>
      <c r="R460" s="10" t="s">
        <v>2881</v>
      </c>
      <c r="S460" s="11" t="s">
        <v>2882</v>
      </c>
      <c r="T460" s="6"/>
      <c r="U460" s="14" t="str">
        <f>HYPERLINK("https://media.infra-m.ru/2186/2186886/cover/2186886.jpg", "Обложка")</f>
        <v>Обложка</v>
      </c>
      <c r="V460" s="12"/>
      <c r="W460" s="8" t="s">
        <v>2883</v>
      </c>
      <c r="X460" s="6"/>
      <c r="Y460" s="6"/>
      <c r="Z460" s="6"/>
      <c r="AA460" s="6" t="s">
        <v>111</v>
      </c>
      <c r="AB460" s="8"/>
    </row>
    <row r="461" spans="1:28" s="4" customFormat="1" ht="44.1" customHeight="1" x14ac:dyDescent="0.2">
      <c r="A461" s="5">
        <v>0</v>
      </c>
      <c r="B461" s="6" t="s">
        <v>2884</v>
      </c>
      <c r="C461" s="7">
        <v>1160</v>
      </c>
      <c r="D461" s="8" t="s">
        <v>2885</v>
      </c>
      <c r="E461" s="8" t="s">
        <v>2886</v>
      </c>
      <c r="F461" s="8" t="s">
        <v>2887</v>
      </c>
      <c r="G461" s="6" t="s">
        <v>62</v>
      </c>
      <c r="H461" s="6" t="s">
        <v>39</v>
      </c>
      <c r="I461" s="8" t="s">
        <v>63</v>
      </c>
      <c r="J461" s="9">
        <v>1</v>
      </c>
      <c r="K461" s="9">
        <v>231</v>
      </c>
      <c r="L461" s="9">
        <v>2025</v>
      </c>
      <c r="M461" s="8" t="s">
        <v>2888</v>
      </c>
      <c r="N461" s="8" t="s">
        <v>42</v>
      </c>
      <c r="O461" s="8" t="s">
        <v>43</v>
      </c>
      <c r="P461" s="6" t="s">
        <v>67</v>
      </c>
      <c r="Q461" s="8" t="s">
        <v>45</v>
      </c>
      <c r="R461" s="10" t="s">
        <v>2889</v>
      </c>
      <c r="S461" s="11"/>
      <c r="T461" s="6"/>
      <c r="U461" s="14" t="str">
        <f>HYPERLINK("https://media.infra-m.ru/2179/2179086/cover/2179086.jpg", "Обложка")</f>
        <v>Обложка</v>
      </c>
      <c r="V461" s="14" t="str">
        <f>HYPERLINK("https://znanium.ru/catalog/product/2179086", "Ознакомиться")</f>
        <v>Ознакомиться</v>
      </c>
      <c r="W461" s="8" t="s">
        <v>2890</v>
      </c>
      <c r="X461" s="6"/>
      <c r="Y461" s="6"/>
      <c r="Z461" s="6"/>
      <c r="AA461" s="6" t="s">
        <v>196</v>
      </c>
      <c r="AB461" s="8"/>
    </row>
    <row r="462" spans="1:28" s="4" customFormat="1" ht="42" customHeight="1" x14ac:dyDescent="0.2">
      <c r="A462" s="5">
        <v>0</v>
      </c>
      <c r="B462" s="6" t="s">
        <v>2891</v>
      </c>
      <c r="C462" s="7">
        <v>1134</v>
      </c>
      <c r="D462" s="8" t="s">
        <v>2892</v>
      </c>
      <c r="E462" s="8" t="s">
        <v>2893</v>
      </c>
      <c r="F462" s="8" t="s">
        <v>2894</v>
      </c>
      <c r="G462" s="6" t="s">
        <v>62</v>
      </c>
      <c r="H462" s="6" t="s">
        <v>1603</v>
      </c>
      <c r="I462" s="8" t="s">
        <v>2895</v>
      </c>
      <c r="J462" s="9">
        <v>1</v>
      </c>
      <c r="K462" s="9">
        <v>240</v>
      </c>
      <c r="L462" s="9">
        <v>2024</v>
      </c>
      <c r="M462" s="8" t="s">
        <v>2896</v>
      </c>
      <c r="N462" s="8" t="s">
        <v>42</v>
      </c>
      <c r="O462" s="8" t="s">
        <v>43</v>
      </c>
      <c r="P462" s="6" t="s">
        <v>87</v>
      </c>
      <c r="Q462" s="8" t="s">
        <v>45</v>
      </c>
      <c r="R462" s="10" t="s">
        <v>125</v>
      </c>
      <c r="S462" s="11"/>
      <c r="T462" s="6"/>
      <c r="U462" s="14" t="str">
        <f>HYPERLINK("https://media.infra-m.ru/2151/2151403/cover/2151403.jpg", "Обложка")</f>
        <v>Обложка</v>
      </c>
      <c r="V462" s="14" t="str">
        <f>HYPERLINK("https://znanium.ru/catalog/product/1009066", "Ознакомиться")</f>
        <v>Ознакомиться</v>
      </c>
      <c r="W462" s="8" t="s">
        <v>2897</v>
      </c>
      <c r="X462" s="6"/>
      <c r="Y462" s="6"/>
      <c r="Z462" s="6"/>
      <c r="AA462" s="6" t="s">
        <v>693</v>
      </c>
      <c r="AB462" s="8"/>
    </row>
    <row r="463" spans="1:28" s="4" customFormat="1" ht="42" customHeight="1" x14ac:dyDescent="0.2">
      <c r="A463" s="5">
        <v>0</v>
      </c>
      <c r="B463" s="6" t="s">
        <v>2898</v>
      </c>
      <c r="C463" s="7">
        <v>1314</v>
      </c>
      <c r="D463" s="8" t="s">
        <v>2899</v>
      </c>
      <c r="E463" s="8" t="s">
        <v>2900</v>
      </c>
      <c r="F463" s="8" t="s">
        <v>2901</v>
      </c>
      <c r="G463" s="6" t="s">
        <v>38</v>
      </c>
      <c r="H463" s="6" t="s">
        <v>39</v>
      </c>
      <c r="I463" s="8" t="s">
        <v>63</v>
      </c>
      <c r="J463" s="9">
        <v>1</v>
      </c>
      <c r="K463" s="9">
        <v>280</v>
      </c>
      <c r="L463" s="9">
        <v>2024</v>
      </c>
      <c r="M463" s="8" t="s">
        <v>2902</v>
      </c>
      <c r="N463" s="8" t="s">
        <v>42</v>
      </c>
      <c r="O463" s="8" t="s">
        <v>43</v>
      </c>
      <c r="P463" s="6" t="s">
        <v>67</v>
      </c>
      <c r="Q463" s="8" t="s">
        <v>45</v>
      </c>
      <c r="R463" s="10" t="s">
        <v>2903</v>
      </c>
      <c r="S463" s="11"/>
      <c r="T463" s="6"/>
      <c r="U463" s="14" t="str">
        <f>HYPERLINK("https://media.infra-m.ru/2094/2094495/cover/2094495.jpg", "Обложка")</f>
        <v>Обложка</v>
      </c>
      <c r="V463" s="14" t="str">
        <f>HYPERLINK("https://znanium.ru/catalog/product/2094495", "Ознакомиться")</f>
        <v>Ознакомиться</v>
      </c>
      <c r="W463" s="8"/>
      <c r="X463" s="6"/>
      <c r="Y463" s="6"/>
      <c r="Z463" s="6"/>
      <c r="AA463" s="6" t="s">
        <v>111</v>
      </c>
      <c r="AB463" s="8"/>
    </row>
    <row r="464" spans="1:28" s="4" customFormat="1" ht="51.95" customHeight="1" x14ac:dyDescent="0.2">
      <c r="A464" s="5">
        <v>0</v>
      </c>
      <c r="B464" s="6" t="s">
        <v>2904</v>
      </c>
      <c r="C464" s="13">
        <v>780</v>
      </c>
      <c r="D464" s="8" t="s">
        <v>2905</v>
      </c>
      <c r="E464" s="8" t="s">
        <v>2906</v>
      </c>
      <c r="F464" s="8" t="s">
        <v>2907</v>
      </c>
      <c r="G464" s="6" t="s">
        <v>84</v>
      </c>
      <c r="H464" s="6" t="s">
        <v>39</v>
      </c>
      <c r="I464" s="8" t="s">
        <v>191</v>
      </c>
      <c r="J464" s="9">
        <v>1</v>
      </c>
      <c r="K464" s="9">
        <v>174</v>
      </c>
      <c r="L464" s="9">
        <v>2023</v>
      </c>
      <c r="M464" s="8" t="s">
        <v>2908</v>
      </c>
      <c r="N464" s="8" t="s">
        <v>42</v>
      </c>
      <c r="O464" s="8" t="s">
        <v>43</v>
      </c>
      <c r="P464" s="6" t="s">
        <v>87</v>
      </c>
      <c r="Q464" s="8" t="s">
        <v>99</v>
      </c>
      <c r="R464" s="10" t="s">
        <v>746</v>
      </c>
      <c r="S464" s="11" t="s">
        <v>2909</v>
      </c>
      <c r="T464" s="6"/>
      <c r="U464" s="14" t="str">
        <f>HYPERLINK("https://media.infra-m.ru/1981/1981601/cover/1981601.jpg", "Обложка")</f>
        <v>Обложка</v>
      </c>
      <c r="V464" s="14" t="str">
        <f>HYPERLINK("https://znanium.ru/catalog/product/1981601", "Ознакомиться")</f>
        <v>Ознакомиться</v>
      </c>
      <c r="W464" s="8" t="s">
        <v>118</v>
      </c>
      <c r="X464" s="6"/>
      <c r="Y464" s="6"/>
      <c r="Z464" s="6"/>
      <c r="AA464" s="6" t="s">
        <v>658</v>
      </c>
      <c r="AB464" s="8"/>
    </row>
    <row r="465" spans="1:28" s="4" customFormat="1" ht="51.95" customHeight="1" x14ac:dyDescent="0.2">
      <c r="A465" s="5">
        <v>0</v>
      </c>
      <c r="B465" s="6" t="s">
        <v>2910</v>
      </c>
      <c r="C465" s="13">
        <v>790</v>
      </c>
      <c r="D465" s="8" t="s">
        <v>2911</v>
      </c>
      <c r="E465" s="8" t="s">
        <v>2906</v>
      </c>
      <c r="F465" s="8" t="s">
        <v>2907</v>
      </c>
      <c r="G465" s="6" t="s">
        <v>84</v>
      </c>
      <c r="H465" s="6" t="s">
        <v>39</v>
      </c>
      <c r="I465" s="8" t="s">
        <v>85</v>
      </c>
      <c r="J465" s="9">
        <v>1</v>
      </c>
      <c r="K465" s="9">
        <v>174</v>
      </c>
      <c r="L465" s="9">
        <v>2023</v>
      </c>
      <c r="M465" s="8" t="s">
        <v>2912</v>
      </c>
      <c r="N465" s="8" t="s">
        <v>42</v>
      </c>
      <c r="O465" s="8" t="s">
        <v>43</v>
      </c>
      <c r="P465" s="6" t="s">
        <v>87</v>
      </c>
      <c r="Q465" s="8" t="s">
        <v>88</v>
      </c>
      <c r="R465" s="10" t="s">
        <v>2913</v>
      </c>
      <c r="S465" s="11" t="s">
        <v>2914</v>
      </c>
      <c r="T465" s="6"/>
      <c r="U465" s="14" t="str">
        <f>HYPERLINK("https://media.infra-m.ru/1991/1991866/cover/1991866.jpg", "Обложка")</f>
        <v>Обложка</v>
      </c>
      <c r="V465" s="14" t="str">
        <f>HYPERLINK("https://znanium.ru/catalog/product/1991866", "Ознакомиться")</f>
        <v>Ознакомиться</v>
      </c>
      <c r="W465" s="8" t="s">
        <v>118</v>
      </c>
      <c r="X465" s="6"/>
      <c r="Y465" s="6"/>
      <c r="Z465" s="6" t="s">
        <v>92</v>
      </c>
      <c r="AA465" s="6" t="s">
        <v>2915</v>
      </c>
      <c r="AB465" s="8"/>
    </row>
    <row r="466" spans="1:28" s="4" customFormat="1" ht="51.95" customHeight="1" x14ac:dyDescent="0.2">
      <c r="A466" s="5">
        <v>0</v>
      </c>
      <c r="B466" s="6" t="s">
        <v>2916</v>
      </c>
      <c r="C466" s="7">
        <v>1174</v>
      </c>
      <c r="D466" s="8" t="s">
        <v>2917</v>
      </c>
      <c r="E466" s="8" t="s">
        <v>2918</v>
      </c>
      <c r="F466" s="8" t="s">
        <v>1580</v>
      </c>
      <c r="G466" s="6" t="s">
        <v>84</v>
      </c>
      <c r="H466" s="6" t="s">
        <v>39</v>
      </c>
      <c r="I466" s="8" t="s">
        <v>191</v>
      </c>
      <c r="J466" s="9">
        <v>1</v>
      </c>
      <c r="K466" s="9">
        <v>255</v>
      </c>
      <c r="L466" s="9">
        <v>2022</v>
      </c>
      <c r="M466" s="8" t="s">
        <v>2919</v>
      </c>
      <c r="N466" s="8" t="s">
        <v>42</v>
      </c>
      <c r="O466" s="8" t="s">
        <v>43</v>
      </c>
      <c r="P466" s="6" t="s">
        <v>87</v>
      </c>
      <c r="Q466" s="8" t="s">
        <v>99</v>
      </c>
      <c r="R466" s="10" t="s">
        <v>1257</v>
      </c>
      <c r="S466" s="11" t="s">
        <v>2920</v>
      </c>
      <c r="T466" s="6"/>
      <c r="U466" s="14" t="str">
        <f>HYPERLINK("https://media.infra-m.ru/1852/1852409/cover/1852409.jpg", "Обложка")</f>
        <v>Обложка</v>
      </c>
      <c r="V466" s="14" t="str">
        <f>HYPERLINK("https://znanium.ru/catalog/product/1860514", "Ознакомиться")</f>
        <v>Ознакомиться</v>
      </c>
      <c r="W466" s="8" t="s">
        <v>1061</v>
      </c>
      <c r="X466" s="6"/>
      <c r="Y466" s="6"/>
      <c r="Z466" s="6"/>
      <c r="AA466" s="6" t="s">
        <v>342</v>
      </c>
      <c r="AB466" s="8"/>
    </row>
    <row r="467" spans="1:28" s="4" customFormat="1" ht="42" customHeight="1" x14ac:dyDescent="0.2">
      <c r="A467" s="5">
        <v>0</v>
      </c>
      <c r="B467" s="6" t="s">
        <v>2921</v>
      </c>
      <c r="C467" s="7">
        <v>1140</v>
      </c>
      <c r="D467" s="8" t="s">
        <v>2922</v>
      </c>
      <c r="E467" s="8" t="s">
        <v>2923</v>
      </c>
      <c r="F467" s="8" t="s">
        <v>1580</v>
      </c>
      <c r="G467" s="6" t="s">
        <v>38</v>
      </c>
      <c r="H467" s="6" t="s">
        <v>39</v>
      </c>
      <c r="I467" s="8" t="s">
        <v>141</v>
      </c>
      <c r="J467" s="9">
        <v>1</v>
      </c>
      <c r="K467" s="9">
        <v>247</v>
      </c>
      <c r="L467" s="9">
        <v>2024</v>
      </c>
      <c r="M467" s="8" t="s">
        <v>2924</v>
      </c>
      <c r="N467" s="8" t="s">
        <v>42</v>
      </c>
      <c r="O467" s="8" t="s">
        <v>43</v>
      </c>
      <c r="P467" s="6" t="s">
        <v>87</v>
      </c>
      <c r="Q467" s="8" t="s">
        <v>143</v>
      </c>
      <c r="R467" s="10" t="s">
        <v>1257</v>
      </c>
      <c r="S467" s="11"/>
      <c r="T467" s="6"/>
      <c r="U467" s="14" t="str">
        <f>HYPERLINK("https://media.infra-m.ru/1860/1860514/cover/1860514.jpg", "Обложка")</f>
        <v>Обложка</v>
      </c>
      <c r="V467" s="14" t="str">
        <f>HYPERLINK("https://znanium.ru/catalog/product/1860514", "Ознакомиться")</f>
        <v>Ознакомиться</v>
      </c>
      <c r="W467" s="8" t="s">
        <v>1061</v>
      </c>
      <c r="X467" s="6"/>
      <c r="Y467" s="6"/>
      <c r="Z467" s="6"/>
      <c r="AA467" s="6" t="s">
        <v>2925</v>
      </c>
      <c r="AB467" s="8"/>
    </row>
    <row r="468" spans="1:28" s="4" customFormat="1" ht="42" customHeight="1" x14ac:dyDescent="0.2">
      <c r="A468" s="5">
        <v>0</v>
      </c>
      <c r="B468" s="6" t="s">
        <v>2926</v>
      </c>
      <c r="C468" s="13">
        <v>620</v>
      </c>
      <c r="D468" s="8" t="s">
        <v>2927</v>
      </c>
      <c r="E468" s="8" t="s">
        <v>2928</v>
      </c>
      <c r="F468" s="8" t="s">
        <v>2929</v>
      </c>
      <c r="G468" s="6" t="s">
        <v>62</v>
      </c>
      <c r="H468" s="6" t="s">
        <v>39</v>
      </c>
      <c r="I468" s="8" t="s">
        <v>63</v>
      </c>
      <c r="J468" s="9">
        <v>1</v>
      </c>
      <c r="K468" s="9">
        <v>138</v>
      </c>
      <c r="L468" s="9">
        <v>2023</v>
      </c>
      <c r="M468" s="8" t="s">
        <v>2930</v>
      </c>
      <c r="N468" s="8" t="s">
        <v>42</v>
      </c>
      <c r="O468" s="8" t="s">
        <v>43</v>
      </c>
      <c r="P468" s="6" t="s">
        <v>67</v>
      </c>
      <c r="Q468" s="8" t="s">
        <v>45</v>
      </c>
      <c r="R468" s="10" t="s">
        <v>534</v>
      </c>
      <c r="S468" s="11"/>
      <c r="T468" s="6"/>
      <c r="U468" s="14" t="str">
        <f>HYPERLINK("https://media.infra-m.ru/1937/1937184/cover/1937184.jpg", "Обложка")</f>
        <v>Обложка</v>
      </c>
      <c r="V468" s="14" t="str">
        <f>HYPERLINK("https://znanium.ru/catalog/product/1937184", "Ознакомиться")</f>
        <v>Ознакомиться</v>
      </c>
      <c r="W468" s="8" t="s">
        <v>2931</v>
      </c>
      <c r="X468" s="6"/>
      <c r="Y468" s="6"/>
      <c r="Z468" s="6"/>
      <c r="AA468" s="6" t="s">
        <v>79</v>
      </c>
      <c r="AB468" s="8"/>
    </row>
    <row r="469" spans="1:28" s="4" customFormat="1" ht="51.95" customHeight="1" x14ac:dyDescent="0.2">
      <c r="A469" s="5">
        <v>0</v>
      </c>
      <c r="B469" s="6" t="s">
        <v>2932</v>
      </c>
      <c r="C469" s="13">
        <v>870</v>
      </c>
      <c r="D469" s="8" t="s">
        <v>2933</v>
      </c>
      <c r="E469" s="8" t="s">
        <v>2934</v>
      </c>
      <c r="F469" s="8" t="s">
        <v>2935</v>
      </c>
      <c r="G469" s="6" t="s">
        <v>62</v>
      </c>
      <c r="H469" s="6" t="s">
        <v>39</v>
      </c>
      <c r="I469" s="8" t="s">
        <v>63</v>
      </c>
      <c r="J469" s="9">
        <v>1</v>
      </c>
      <c r="K469" s="9">
        <v>194</v>
      </c>
      <c r="L469" s="9">
        <v>2023</v>
      </c>
      <c r="M469" s="8" t="s">
        <v>2936</v>
      </c>
      <c r="N469" s="8" t="s">
        <v>42</v>
      </c>
      <c r="O469" s="8" t="s">
        <v>43</v>
      </c>
      <c r="P469" s="6" t="s">
        <v>67</v>
      </c>
      <c r="Q469" s="8" t="s">
        <v>45</v>
      </c>
      <c r="R469" s="10" t="s">
        <v>2937</v>
      </c>
      <c r="S469" s="11"/>
      <c r="T469" s="6" t="s">
        <v>47</v>
      </c>
      <c r="U469" s="14" t="str">
        <f>HYPERLINK("https://media.infra-m.ru/1937/1937185/cover/1937185.jpg", "Обложка")</f>
        <v>Обложка</v>
      </c>
      <c r="V469" s="14" t="str">
        <f>HYPERLINK("https://znanium.ru/catalog/product/1937185", "Ознакомиться")</f>
        <v>Ознакомиться</v>
      </c>
      <c r="W469" s="8" t="s">
        <v>241</v>
      </c>
      <c r="X469" s="6"/>
      <c r="Y469" s="6"/>
      <c r="Z469" s="6"/>
      <c r="AA469" s="6" t="s">
        <v>147</v>
      </c>
      <c r="AB469" s="8"/>
    </row>
    <row r="470" spans="1:28" s="4" customFormat="1" ht="42" customHeight="1" x14ac:dyDescent="0.2">
      <c r="A470" s="5">
        <v>0</v>
      </c>
      <c r="B470" s="6" t="s">
        <v>2938</v>
      </c>
      <c r="C470" s="7">
        <v>1014</v>
      </c>
      <c r="D470" s="8" t="s">
        <v>2939</v>
      </c>
      <c r="E470" s="8" t="s">
        <v>2940</v>
      </c>
      <c r="F470" s="8" t="s">
        <v>2941</v>
      </c>
      <c r="G470" s="6" t="s">
        <v>84</v>
      </c>
      <c r="H470" s="6" t="s">
        <v>39</v>
      </c>
      <c r="I470" s="8" t="s">
        <v>63</v>
      </c>
      <c r="J470" s="9">
        <v>1</v>
      </c>
      <c r="K470" s="9">
        <v>203</v>
      </c>
      <c r="L470" s="9">
        <v>2025</v>
      </c>
      <c r="M470" s="8" t="s">
        <v>2942</v>
      </c>
      <c r="N470" s="8" t="s">
        <v>42</v>
      </c>
      <c r="O470" s="8" t="s">
        <v>43</v>
      </c>
      <c r="P470" s="6" t="s">
        <v>67</v>
      </c>
      <c r="Q470" s="8" t="s">
        <v>45</v>
      </c>
      <c r="R470" s="10" t="s">
        <v>2943</v>
      </c>
      <c r="S470" s="11"/>
      <c r="T470" s="6"/>
      <c r="U470" s="14" t="str">
        <f>HYPERLINK("https://media.infra-m.ru/2172/2172732/cover/2172732.jpg", "Обложка")</f>
        <v>Обложка</v>
      </c>
      <c r="V470" s="14" t="str">
        <f>HYPERLINK("https://znanium.ru/catalog/product/1240756", "Ознакомиться")</f>
        <v>Ознакомиться</v>
      </c>
      <c r="W470" s="8" t="s">
        <v>2740</v>
      </c>
      <c r="X470" s="6"/>
      <c r="Y470" s="6"/>
      <c r="Z470" s="6"/>
      <c r="AA470" s="6" t="s">
        <v>93</v>
      </c>
      <c r="AB470" s="8"/>
    </row>
    <row r="471" spans="1:28" s="4" customFormat="1" ht="42" customHeight="1" x14ac:dyDescent="0.2">
      <c r="A471" s="5">
        <v>0</v>
      </c>
      <c r="B471" s="6" t="s">
        <v>2944</v>
      </c>
      <c r="C471" s="7">
        <v>1559.9</v>
      </c>
      <c r="D471" s="8" t="s">
        <v>2945</v>
      </c>
      <c r="E471" s="8" t="s">
        <v>2946</v>
      </c>
      <c r="F471" s="8" t="s">
        <v>2947</v>
      </c>
      <c r="G471" s="6" t="s">
        <v>38</v>
      </c>
      <c r="H471" s="6" t="s">
        <v>1504</v>
      </c>
      <c r="I471" s="8"/>
      <c r="J471" s="9">
        <v>1</v>
      </c>
      <c r="K471" s="9">
        <v>400</v>
      </c>
      <c r="L471" s="9">
        <v>2022</v>
      </c>
      <c r="M471" s="8" t="s">
        <v>2948</v>
      </c>
      <c r="N471" s="8" t="s">
        <v>42</v>
      </c>
      <c r="O471" s="8" t="s">
        <v>43</v>
      </c>
      <c r="P471" s="6" t="s">
        <v>67</v>
      </c>
      <c r="Q471" s="8" t="s">
        <v>45</v>
      </c>
      <c r="R471" s="10" t="s">
        <v>2949</v>
      </c>
      <c r="S471" s="11"/>
      <c r="T471" s="6"/>
      <c r="U471" s="14" t="str">
        <f>HYPERLINK("https://media.infra-m.ru/1836/1836963/cover/1836963.jpg", "Обложка")</f>
        <v>Обложка</v>
      </c>
      <c r="V471" s="14" t="str">
        <f>HYPERLINK("https://znanium.ru/catalog/product/1836963", "Ознакомиться")</f>
        <v>Ознакомиться</v>
      </c>
      <c r="W471" s="8" t="s">
        <v>1508</v>
      </c>
      <c r="X471" s="6"/>
      <c r="Y471" s="6"/>
      <c r="Z471" s="6"/>
      <c r="AA471" s="6" t="s">
        <v>196</v>
      </c>
      <c r="AB471" s="8"/>
    </row>
    <row r="472" spans="1:28" s="4" customFormat="1" ht="51.95" customHeight="1" x14ac:dyDescent="0.2">
      <c r="A472" s="5">
        <v>0</v>
      </c>
      <c r="B472" s="6" t="s">
        <v>2950</v>
      </c>
      <c r="C472" s="7">
        <v>1650</v>
      </c>
      <c r="D472" s="8" t="s">
        <v>2951</v>
      </c>
      <c r="E472" s="8" t="s">
        <v>2952</v>
      </c>
      <c r="F472" s="8" t="s">
        <v>2953</v>
      </c>
      <c r="G472" s="6" t="s">
        <v>84</v>
      </c>
      <c r="H472" s="6" t="s">
        <v>681</v>
      </c>
      <c r="I472" s="8"/>
      <c r="J472" s="9">
        <v>1</v>
      </c>
      <c r="K472" s="9">
        <v>350</v>
      </c>
      <c r="L472" s="9">
        <v>2024</v>
      </c>
      <c r="M472" s="8" t="s">
        <v>2954</v>
      </c>
      <c r="N472" s="8" t="s">
        <v>42</v>
      </c>
      <c r="O472" s="8" t="s">
        <v>43</v>
      </c>
      <c r="P472" s="6" t="s">
        <v>606</v>
      </c>
      <c r="Q472" s="8"/>
      <c r="R472" s="10" t="s">
        <v>2955</v>
      </c>
      <c r="S472" s="11"/>
      <c r="T472" s="6"/>
      <c r="U472" s="14" t="str">
        <f>HYPERLINK("https://media.infra-m.ru/2140/2140716/cover/2140716.jpg", "Обложка")</f>
        <v>Обложка</v>
      </c>
      <c r="V472" s="12"/>
      <c r="W472" s="8" t="s">
        <v>569</v>
      </c>
      <c r="X472" s="6"/>
      <c r="Y472" s="6"/>
      <c r="Z472" s="6"/>
      <c r="AA472" s="6" t="s">
        <v>196</v>
      </c>
      <c r="AB472" s="8"/>
    </row>
    <row r="473" spans="1:28" s="4" customFormat="1" ht="42" customHeight="1" x14ac:dyDescent="0.2">
      <c r="A473" s="5">
        <v>0</v>
      </c>
      <c r="B473" s="6" t="s">
        <v>2956</v>
      </c>
      <c r="C473" s="13">
        <v>914</v>
      </c>
      <c r="D473" s="8" t="s">
        <v>2957</v>
      </c>
      <c r="E473" s="8" t="s">
        <v>2958</v>
      </c>
      <c r="F473" s="8" t="s">
        <v>2959</v>
      </c>
      <c r="G473" s="6" t="s">
        <v>38</v>
      </c>
      <c r="H473" s="6" t="s">
        <v>39</v>
      </c>
      <c r="I473" s="8" t="s">
        <v>63</v>
      </c>
      <c r="J473" s="9">
        <v>1</v>
      </c>
      <c r="K473" s="9">
        <v>200</v>
      </c>
      <c r="L473" s="9">
        <v>2023</v>
      </c>
      <c r="M473" s="8" t="s">
        <v>2960</v>
      </c>
      <c r="N473" s="8" t="s">
        <v>42</v>
      </c>
      <c r="O473" s="8" t="s">
        <v>43</v>
      </c>
      <c r="P473" s="6" t="s">
        <v>67</v>
      </c>
      <c r="Q473" s="8" t="s">
        <v>45</v>
      </c>
      <c r="R473" s="10" t="s">
        <v>1257</v>
      </c>
      <c r="S473" s="11"/>
      <c r="T473" s="6"/>
      <c r="U473" s="14" t="str">
        <f>HYPERLINK("https://media.infra-m.ru/2006/2006847/cover/2006847.jpg", "Обложка")</f>
        <v>Обложка</v>
      </c>
      <c r="V473" s="14" t="str">
        <f>HYPERLINK("https://znanium.ru/catalog/product/924027", "Ознакомиться")</f>
        <v>Ознакомиться</v>
      </c>
      <c r="W473" s="8" t="s">
        <v>549</v>
      </c>
      <c r="X473" s="6"/>
      <c r="Y473" s="6"/>
      <c r="Z473" s="6"/>
      <c r="AA473" s="6" t="s">
        <v>93</v>
      </c>
      <c r="AB473" s="8"/>
    </row>
    <row r="474" spans="1:28" s="4" customFormat="1" ht="51.95" customHeight="1" x14ac:dyDescent="0.2">
      <c r="A474" s="5">
        <v>0</v>
      </c>
      <c r="B474" s="6" t="s">
        <v>2961</v>
      </c>
      <c r="C474" s="7">
        <v>1500</v>
      </c>
      <c r="D474" s="8" t="s">
        <v>2962</v>
      </c>
      <c r="E474" s="8" t="s">
        <v>2963</v>
      </c>
      <c r="F474" s="8" t="s">
        <v>247</v>
      </c>
      <c r="G474" s="6" t="s">
        <v>84</v>
      </c>
      <c r="H474" s="6" t="s">
        <v>39</v>
      </c>
      <c r="I474" s="8" t="s">
        <v>912</v>
      </c>
      <c r="J474" s="9">
        <v>1</v>
      </c>
      <c r="K474" s="9">
        <v>320</v>
      </c>
      <c r="L474" s="9">
        <v>2023</v>
      </c>
      <c r="M474" s="8" t="s">
        <v>2964</v>
      </c>
      <c r="N474" s="8" t="s">
        <v>42</v>
      </c>
      <c r="O474" s="8" t="s">
        <v>43</v>
      </c>
      <c r="P474" s="6" t="s">
        <v>67</v>
      </c>
      <c r="Q474" s="8" t="s">
        <v>45</v>
      </c>
      <c r="R474" s="10" t="s">
        <v>2965</v>
      </c>
      <c r="S474" s="11"/>
      <c r="T474" s="6"/>
      <c r="U474" s="14" t="str">
        <f>HYPERLINK("https://media.infra-m.ru/1976/1976167/cover/1976167.jpg", "Обложка")</f>
        <v>Обложка</v>
      </c>
      <c r="V474" s="14" t="str">
        <f>HYPERLINK("https://znanium.ru/catalog/product/1976167", "Ознакомиться")</f>
        <v>Ознакомиться</v>
      </c>
      <c r="W474" s="8" t="s">
        <v>241</v>
      </c>
      <c r="X474" s="6"/>
      <c r="Y474" s="6"/>
      <c r="Z474" s="6"/>
      <c r="AA474" s="6" t="s">
        <v>155</v>
      </c>
      <c r="AB474" s="8"/>
    </row>
    <row r="475" spans="1:28" s="4" customFormat="1" ht="51.95" customHeight="1" x14ac:dyDescent="0.2">
      <c r="A475" s="5">
        <v>0</v>
      </c>
      <c r="B475" s="6" t="s">
        <v>2966</v>
      </c>
      <c r="C475" s="7">
        <v>1160</v>
      </c>
      <c r="D475" s="8" t="s">
        <v>2967</v>
      </c>
      <c r="E475" s="8" t="s">
        <v>2968</v>
      </c>
      <c r="F475" s="8" t="s">
        <v>1143</v>
      </c>
      <c r="G475" s="6" t="s">
        <v>62</v>
      </c>
      <c r="H475" s="6" t="s">
        <v>39</v>
      </c>
      <c r="I475" s="8" t="s">
        <v>40</v>
      </c>
      <c r="J475" s="9">
        <v>1</v>
      </c>
      <c r="K475" s="9">
        <v>252</v>
      </c>
      <c r="L475" s="9">
        <v>2024</v>
      </c>
      <c r="M475" s="8" t="s">
        <v>2969</v>
      </c>
      <c r="N475" s="8" t="s">
        <v>42</v>
      </c>
      <c r="O475" s="8" t="s">
        <v>43</v>
      </c>
      <c r="P475" s="6" t="s">
        <v>67</v>
      </c>
      <c r="Q475" s="8" t="s">
        <v>993</v>
      </c>
      <c r="R475" s="10" t="s">
        <v>2970</v>
      </c>
      <c r="S475" s="11"/>
      <c r="T475" s="6"/>
      <c r="U475" s="14" t="str">
        <f>HYPERLINK("https://media.infra-m.ru/2099/2099004/cover/2099004.jpg", "Обложка")</f>
        <v>Обложка</v>
      </c>
      <c r="V475" s="14" t="str">
        <f>HYPERLINK("https://znanium.ru/catalog/product/2099004", "Ознакомиться")</f>
        <v>Ознакомиться</v>
      </c>
      <c r="W475" s="8" t="s">
        <v>1147</v>
      </c>
      <c r="X475" s="6"/>
      <c r="Y475" s="6"/>
      <c r="Z475" s="6"/>
      <c r="AA475" s="6" t="s">
        <v>342</v>
      </c>
      <c r="AB475" s="8"/>
    </row>
    <row r="476" spans="1:28" s="4" customFormat="1" ht="51.95" customHeight="1" x14ac:dyDescent="0.2">
      <c r="A476" s="5">
        <v>0</v>
      </c>
      <c r="B476" s="6" t="s">
        <v>2971</v>
      </c>
      <c r="C476" s="7">
        <v>1160</v>
      </c>
      <c r="D476" s="8" t="s">
        <v>2972</v>
      </c>
      <c r="E476" s="8" t="s">
        <v>2973</v>
      </c>
      <c r="F476" s="8" t="s">
        <v>2974</v>
      </c>
      <c r="G476" s="6" t="s">
        <v>84</v>
      </c>
      <c r="H476" s="6" t="s">
        <v>39</v>
      </c>
      <c r="I476" s="8" t="s">
        <v>201</v>
      </c>
      <c r="J476" s="9">
        <v>1</v>
      </c>
      <c r="K476" s="9">
        <v>251</v>
      </c>
      <c r="L476" s="9">
        <v>2024</v>
      </c>
      <c r="M476" s="8" t="s">
        <v>2975</v>
      </c>
      <c r="N476" s="8" t="s">
        <v>42</v>
      </c>
      <c r="O476" s="8" t="s">
        <v>43</v>
      </c>
      <c r="P476" s="6" t="s">
        <v>87</v>
      </c>
      <c r="Q476" s="8" t="s">
        <v>99</v>
      </c>
      <c r="R476" s="10" t="s">
        <v>633</v>
      </c>
      <c r="S476" s="11" t="s">
        <v>2976</v>
      </c>
      <c r="T476" s="6"/>
      <c r="U476" s="14" t="str">
        <f>HYPERLINK("https://media.infra-m.ru/2119/2119107/cover/2119107.jpg", "Обложка")</f>
        <v>Обложка</v>
      </c>
      <c r="V476" s="14" t="str">
        <f>HYPERLINK("https://znanium.ru/catalog/product/2119107", "Ознакомиться")</f>
        <v>Ознакомиться</v>
      </c>
      <c r="W476" s="8" t="s">
        <v>2740</v>
      </c>
      <c r="X476" s="6"/>
      <c r="Y476" s="6"/>
      <c r="Z476" s="6"/>
      <c r="AA476" s="6" t="s">
        <v>155</v>
      </c>
      <c r="AB476" s="8"/>
    </row>
    <row r="477" spans="1:28" s="4" customFormat="1" ht="51.95" customHeight="1" x14ac:dyDescent="0.2">
      <c r="A477" s="5">
        <v>0</v>
      </c>
      <c r="B477" s="6" t="s">
        <v>2977</v>
      </c>
      <c r="C477" s="7">
        <v>1290</v>
      </c>
      <c r="D477" s="8" t="s">
        <v>2978</v>
      </c>
      <c r="E477" s="8" t="s">
        <v>2973</v>
      </c>
      <c r="F477" s="8" t="s">
        <v>2974</v>
      </c>
      <c r="G477" s="6" t="s">
        <v>84</v>
      </c>
      <c r="H477" s="6" t="s">
        <v>39</v>
      </c>
      <c r="I477" s="8" t="s">
        <v>85</v>
      </c>
      <c r="J477" s="9">
        <v>1</v>
      </c>
      <c r="K477" s="9">
        <v>251</v>
      </c>
      <c r="L477" s="9">
        <v>2025</v>
      </c>
      <c r="M477" s="8" t="s">
        <v>2979</v>
      </c>
      <c r="N477" s="8" t="s">
        <v>42</v>
      </c>
      <c r="O477" s="8" t="s">
        <v>43</v>
      </c>
      <c r="P477" s="6" t="s">
        <v>87</v>
      </c>
      <c r="Q477" s="8" t="s">
        <v>88</v>
      </c>
      <c r="R477" s="10" t="s">
        <v>540</v>
      </c>
      <c r="S477" s="11" t="s">
        <v>2980</v>
      </c>
      <c r="T477" s="6"/>
      <c r="U477" s="14" t="str">
        <f>HYPERLINK("https://media.infra-m.ru/2168/2168120/cover/2168120.jpg", "Обложка")</f>
        <v>Обложка</v>
      </c>
      <c r="V477" s="14" t="str">
        <f>HYPERLINK("https://znanium.ru/catalog/product/2168120", "Ознакомиться")</f>
        <v>Ознакомиться</v>
      </c>
      <c r="W477" s="8" t="s">
        <v>2740</v>
      </c>
      <c r="X477" s="6"/>
      <c r="Y477" s="6"/>
      <c r="Z477" s="6" t="s">
        <v>92</v>
      </c>
      <c r="AA477" s="6" t="s">
        <v>147</v>
      </c>
      <c r="AB477" s="8"/>
    </row>
    <row r="478" spans="1:28" s="4" customFormat="1" ht="42" customHeight="1" x14ac:dyDescent="0.2">
      <c r="A478" s="5">
        <v>0</v>
      </c>
      <c r="B478" s="6" t="s">
        <v>2981</v>
      </c>
      <c r="C478" s="13">
        <v>940</v>
      </c>
      <c r="D478" s="8" t="s">
        <v>2982</v>
      </c>
      <c r="E478" s="8" t="s">
        <v>2983</v>
      </c>
      <c r="F478" s="8" t="s">
        <v>2984</v>
      </c>
      <c r="G478" s="6" t="s">
        <v>84</v>
      </c>
      <c r="H478" s="6" t="s">
        <v>39</v>
      </c>
      <c r="I478" s="8" t="s">
        <v>141</v>
      </c>
      <c r="J478" s="9">
        <v>1</v>
      </c>
      <c r="K478" s="9">
        <v>188</v>
      </c>
      <c r="L478" s="9">
        <v>2024</v>
      </c>
      <c r="M478" s="8" t="s">
        <v>2985</v>
      </c>
      <c r="N478" s="8" t="s">
        <v>42</v>
      </c>
      <c r="O478" s="8" t="s">
        <v>43</v>
      </c>
      <c r="P478" s="6" t="s">
        <v>87</v>
      </c>
      <c r="Q478" s="8" t="s">
        <v>356</v>
      </c>
      <c r="R478" s="10" t="s">
        <v>2986</v>
      </c>
      <c r="S478" s="11"/>
      <c r="T478" s="6"/>
      <c r="U478" s="14" t="str">
        <f>HYPERLINK("https://media.infra-m.ru/1854/1854987/cover/1854987.jpg", "Обложка")</f>
        <v>Обложка</v>
      </c>
      <c r="V478" s="14" t="str">
        <f>HYPERLINK("https://znanium.ru/catalog/product/1913847", "Ознакомиться")</f>
        <v>Ознакомиться</v>
      </c>
      <c r="W478" s="8" t="s">
        <v>118</v>
      </c>
      <c r="X478" s="6" t="s">
        <v>2987</v>
      </c>
      <c r="Y478" s="6"/>
      <c r="Z478" s="6"/>
      <c r="AA478" s="6" t="s">
        <v>57</v>
      </c>
      <c r="AB478" s="8"/>
    </row>
    <row r="479" spans="1:28" s="4" customFormat="1" ht="51.95" customHeight="1" x14ac:dyDescent="0.2">
      <c r="A479" s="5">
        <v>0</v>
      </c>
      <c r="B479" s="6" t="s">
        <v>2988</v>
      </c>
      <c r="C479" s="13">
        <v>750</v>
      </c>
      <c r="D479" s="8" t="s">
        <v>2989</v>
      </c>
      <c r="E479" s="8" t="s">
        <v>2990</v>
      </c>
      <c r="F479" s="8" t="s">
        <v>2991</v>
      </c>
      <c r="G479" s="6" t="s">
        <v>62</v>
      </c>
      <c r="H479" s="6" t="s">
        <v>681</v>
      </c>
      <c r="I479" s="8" t="s">
        <v>63</v>
      </c>
      <c r="J479" s="9">
        <v>1</v>
      </c>
      <c r="K479" s="9">
        <v>166</v>
      </c>
      <c r="L479" s="9">
        <v>2019</v>
      </c>
      <c r="M479" s="8" t="s">
        <v>2992</v>
      </c>
      <c r="N479" s="8" t="s">
        <v>42</v>
      </c>
      <c r="O479" s="8" t="s">
        <v>43</v>
      </c>
      <c r="P479" s="6" t="s">
        <v>67</v>
      </c>
      <c r="Q479" s="8" t="s">
        <v>45</v>
      </c>
      <c r="R479" s="10" t="s">
        <v>746</v>
      </c>
      <c r="S479" s="11"/>
      <c r="T479" s="6"/>
      <c r="U479" s="14" t="str">
        <f>HYPERLINK("https://media.infra-m.ru/0987/0987379/cover/987379.jpg", "Обложка")</f>
        <v>Обложка</v>
      </c>
      <c r="V479" s="14" t="str">
        <f>HYPERLINK("https://znanium.ru/catalog/product/987379", "Ознакомиться")</f>
        <v>Ознакомиться</v>
      </c>
      <c r="W479" s="8" t="s">
        <v>1789</v>
      </c>
      <c r="X479" s="6"/>
      <c r="Y479" s="6"/>
      <c r="Z479" s="6"/>
      <c r="AA479" s="6" t="s">
        <v>111</v>
      </c>
      <c r="AB479" s="8"/>
    </row>
    <row r="480" spans="1:28" s="4" customFormat="1" ht="51.95" customHeight="1" x14ac:dyDescent="0.2">
      <c r="A480" s="5">
        <v>0</v>
      </c>
      <c r="B480" s="6" t="s">
        <v>2993</v>
      </c>
      <c r="C480" s="7">
        <v>1470</v>
      </c>
      <c r="D480" s="8" t="s">
        <v>2994</v>
      </c>
      <c r="E480" s="8" t="s">
        <v>2995</v>
      </c>
      <c r="F480" s="8" t="s">
        <v>2996</v>
      </c>
      <c r="G480" s="6" t="s">
        <v>84</v>
      </c>
      <c r="H480" s="6" t="s">
        <v>39</v>
      </c>
      <c r="I480" s="8" t="s">
        <v>191</v>
      </c>
      <c r="J480" s="9">
        <v>1</v>
      </c>
      <c r="K480" s="9">
        <v>319</v>
      </c>
      <c r="L480" s="9">
        <v>2023</v>
      </c>
      <c r="M480" s="8" t="s">
        <v>2997</v>
      </c>
      <c r="N480" s="8" t="s">
        <v>42</v>
      </c>
      <c r="O480" s="8" t="s">
        <v>43</v>
      </c>
      <c r="P480" s="6" t="s">
        <v>169</v>
      </c>
      <c r="Q480" s="8" t="s">
        <v>99</v>
      </c>
      <c r="R480" s="10" t="s">
        <v>2414</v>
      </c>
      <c r="S480" s="11" t="s">
        <v>2998</v>
      </c>
      <c r="T480" s="6"/>
      <c r="U480" s="14" t="str">
        <f>HYPERLINK("https://media.infra-m.ru/1914/1914101/cover/1914101.jpg", "Обложка")</f>
        <v>Обложка</v>
      </c>
      <c r="V480" s="14" t="str">
        <f>HYPERLINK("https://znanium.ru/catalog/product/1914101", "Ознакомиться")</f>
        <v>Ознакомиться</v>
      </c>
      <c r="W480" s="8" t="s">
        <v>549</v>
      </c>
      <c r="X480" s="6"/>
      <c r="Y480" s="6"/>
      <c r="Z480" s="6"/>
      <c r="AA480" s="6" t="s">
        <v>119</v>
      </c>
      <c r="AB480" s="8"/>
    </row>
    <row r="481" spans="1:28" s="4" customFormat="1" ht="51.95" customHeight="1" x14ac:dyDescent="0.2">
      <c r="A481" s="5">
        <v>0</v>
      </c>
      <c r="B481" s="6" t="s">
        <v>2999</v>
      </c>
      <c r="C481" s="7">
        <v>1410</v>
      </c>
      <c r="D481" s="8" t="s">
        <v>3000</v>
      </c>
      <c r="E481" s="8" t="s">
        <v>2995</v>
      </c>
      <c r="F481" s="8" t="s">
        <v>3001</v>
      </c>
      <c r="G481" s="6" t="s">
        <v>84</v>
      </c>
      <c r="H481" s="6" t="s">
        <v>39</v>
      </c>
      <c r="I481" s="8" t="s">
        <v>3002</v>
      </c>
      <c r="J481" s="9">
        <v>1</v>
      </c>
      <c r="K481" s="9">
        <v>306</v>
      </c>
      <c r="L481" s="9">
        <v>2024</v>
      </c>
      <c r="M481" s="8" t="s">
        <v>3003</v>
      </c>
      <c r="N481" s="8" t="s">
        <v>42</v>
      </c>
      <c r="O481" s="8" t="s">
        <v>43</v>
      </c>
      <c r="P481" s="6" t="s">
        <v>87</v>
      </c>
      <c r="Q481" s="8" t="s">
        <v>99</v>
      </c>
      <c r="R481" s="10" t="s">
        <v>3004</v>
      </c>
      <c r="S481" s="11" t="s">
        <v>3005</v>
      </c>
      <c r="T481" s="6"/>
      <c r="U481" s="14" t="str">
        <f>HYPERLINK("https://media.infra-m.ru/2119/2119945/cover/2119945.jpg", "Обложка")</f>
        <v>Обложка</v>
      </c>
      <c r="V481" s="12"/>
      <c r="W481" s="8" t="s">
        <v>922</v>
      </c>
      <c r="X481" s="6"/>
      <c r="Y481" s="6"/>
      <c r="Z481" s="6"/>
      <c r="AA481" s="6" t="s">
        <v>49</v>
      </c>
      <c r="AB481" s="8"/>
    </row>
    <row r="482" spans="1:28" s="4" customFormat="1" ht="51.95" customHeight="1" x14ac:dyDescent="0.2">
      <c r="A482" s="5">
        <v>0</v>
      </c>
      <c r="B482" s="6" t="s">
        <v>3006</v>
      </c>
      <c r="C482" s="7">
        <v>1080</v>
      </c>
      <c r="D482" s="8" t="s">
        <v>3007</v>
      </c>
      <c r="E482" s="8" t="s">
        <v>3008</v>
      </c>
      <c r="F482" s="8" t="s">
        <v>1518</v>
      </c>
      <c r="G482" s="6" t="s">
        <v>84</v>
      </c>
      <c r="H482" s="6" t="s">
        <v>39</v>
      </c>
      <c r="I482" s="8" t="s">
        <v>201</v>
      </c>
      <c r="J482" s="9">
        <v>1</v>
      </c>
      <c r="K482" s="9">
        <v>227</v>
      </c>
      <c r="L482" s="9">
        <v>2024</v>
      </c>
      <c r="M482" s="8" t="s">
        <v>3009</v>
      </c>
      <c r="N482" s="8" t="s">
        <v>65</v>
      </c>
      <c r="O482" s="8" t="s">
        <v>66</v>
      </c>
      <c r="P482" s="6" t="s">
        <v>87</v>
      </c>
      <c r="Q482" s="8" t="s">
        <v>99</v>
      </c>
      <c r="R482" s="10" t="s">
        <v>3010</v>
      </c>
      <c r="S482" s="11" t="s">
        <v>3011</v>
      </c>
      <c r="T482" s="6"/>
      <c r="U482" s="14" t="str">
        <f>HYPERLINK("https://media.infra-m.ru/2134/2134339/cover/2134339.jpg", "Обложка")</f>
        <v>Обложка</v>
      </c>
      <c r="V482" s="14" t="str">
        <f>HYPERLINK("https://znanium.ru/catalog/product/2134339", "Ознакомиться")</f>
        <v>Ознакомиться</v>
      </c>
      <c r="W482" s="8" t="s">
        <v>269</v>
      </c>
      <c r="X482" s="6"/>
      <c r="Y482" s="6"/>
      <c r="Z482" s="6"/>
      <c r="AA482" s="6" t="s">
        <v>995</v>
      </c>
      <c r="AB482" s="8"/>
    </row>
    <row r="483" spans="1:28" s="4" customFormat="1" ht="51.95" customHeight="1" x14ac:dyDescent="0.2">
      <c r="A483" s="5">
        <v>0</v>
      </c>
      <c r="B483" s="6" t="s">
        <v>3012</v>
      </c>
      <c r="C483" s="7">
        <v>2190</v>
      </c>
      <c r="D483" s="8" t="s">
        <v>3013</v>
      </c>
      <c r="E483" s="8" t="s">
        <v>3014</v>
      </c>
      <c r="F483" s="8" t="s">
        <v>3015</v>
      </c>
      <c r="G483" s="6" t="s">
        <v>38</v>
      </c>
      <c r="H483" s="6" t="s">
        <v>39</v>
      </c>
      <c r="I483" s="8" t="s">
        <v>191</v>
      </c>
      <c r="J483" s="9">
        <v>1</v>
      </c>
      <c r="K483" s="9">
        <v>511</v>
      </c>
      <c r="L483" s="9">
        <v>2023</v>
      </c>
      <c r="M483" s="8" t="s">
        <v>3016</v>
      </c>
      <c r="N483" s="8" t="s">
        <v>65</v>
      </c>
      <c r="O483" s="8" t="s">
        <v>66</v>
      </c>
      <c r="P483" s="6" t="s">
        <v>169</v>
      </c>
      <c r="Q483" s="8" t="s">
        <v>99</v>
      </c>
      <c r="R483" s="10" t="s">
        <v>3017</v>
      </c>
      <c r="S483" s="11" t="s">
        <v>3018</v>
      </c>
      <c r="T483" s="6" t="s">
        <v>47</v>
      </c>
      <c r="U483" s="14" t="str">
        <f>HYPERLINK("https://media.infra-m.ru/1860/1860811/cover/1860811.jpg", "Обложка")</f>
        <v>Обложка</v>
      </c>
      <c r="V483" s="14" t="str">
        <f>HYPERLINK("https://znanium.ru/catalog/product/1860811", "Ознакомиться")</f>
        <v>Ознакомиться</v>
      </c>
      <c r="W483" s="8" t="s">
        <v>453</v>
      </c>
      <c r="X483" s="6"/>
      <c r="Y483" s="6"/>
      <c r="Z483" s="6"/>
      <c r="AA483" s="6" t="s">
        <v>136</v>
      </c>
      <c r="AB483" s="8"/>
    </row>
    <row r="484" spans="1:28" s="4" customFormat="1" ht="51.95" customHeight="1" x14ac:dyDescent="0.2">
      <c r="A484" s="5">
        <v>0</v>
      </c>
      <c r="B484" s="6" t="s">
        <v>3019</v>
      </c>
      <c r="C484" s="7">
        <v>1444.9</v>
      </c>
      <c r="D484" s="8" t="s">
        <v>3020</v>
      </c>
      <c r="E484" s="8" t="s">
        <v>3021</v>
      </c>
      <c r="F484" s="8" t="s">
        <v>3022</v>
      </c>
      <c r="G484" s="6" t="s">
        <v>38</v>
      </c>
      <c r="H484" s="6" t="s">
        <v>294</v>
      </c>
      <c r="I484" s="8"/>
      <c r="J484" s="9">
        <v>1</v>
      </c>
      <c r="K484" s="9">
        <v>320</v>
      </c>
      <c r="L484" s="9">
        <v>2023</v>
      </c>
      <c r="M484" s="8" t="s">
        <v>3023</v>
      </c>
      <c r="N484" s="8" t="s">
        <v>42</v>
      </c>
      <c r="O484" s="8" t="s">
        <v>43</v>
      </c>
      <c r="P484" s="6" t="s">
        <v>87</v>
      </c>
      <c r="Q484" s="8" t="s">
        <v>99</v>
      </c>
      <c r="R484" s="10" t="s">
        <v>3024</v>
      </c>
      <c r="S484" s="11"/>
      <c r="T484" s="6"/>
      <c r="U484" s="14" t="str">
        <f>HYPERLINK("https://media.infra-m.ru/1911/1911202/cover/1911202.jpg", "Обложка")</f>
        <v>Обложка</v>
      </c>
      <c r="V484" s="14" t="str">
        <f>HYPERLINK("https://znanium.ru/catalog/product/1852220", "Ознакомиться")</f>
        <v>Ознакомиться</v>
      </c>
      <c r="W484" s="8" t="s">
        <v>569</v>
      </c>
      <c r="X484" s="6"/>
      <c r="Y484" s="6"/>
      <c r="Z484" s="6"/>
      <c r="AA484" s="6" t="s">
        <v>225</v>
      </c>
      <c r="AB484" s="8"/>
    </row>
    <row r="485" spans="1:28" s="4" customFormat="1" ht="51.95" customHeight="1" x14ac:dyDescent="0.2">
      <c r="A485" s="5">
        <v>0</v>
      </c>
      <c r="B485" s="6" t="s">
        <v>3025</v>
      </c>
      <c r="C485" s="13">
        <v>990</v>
      </c>
      <c r="D485" s="8" t="s">
        <v>3026</v>
      </c>
      <c r="E485" s="8" t="s">
        <v>3027</v>
      </c>
      <c r="F485" s="8" t="s">
        <v>3028</v>
      </c>
      <c r="G485" s="6" t="s">
        <v>84</v>
      </c>
      <c r="H485" s="6" t="s">
        <v>39</v>
      </c>
      <c r="I485" s="8" t="s">
        <v>191</v>
      </c>
      <c r="J485" s="9">
        <v>1</v>
      </c>
      <c r="K485" s="9">
        <v>262</v>
      </c>
      <c r="L485" s="9">
        <v>2022</v>
      </c>
      <c r="M485" s="8" t="s">
        <v>3029</v>
      </c>
      <c r="N485" s="8" t="s">
        <v>65</v>
      </c>
      <c r="O485" s="8" t="s">
        <v>66</v>
      </c>
      <c r="P485" s="6" t="s">
        <v>87</v>
      </c>
      <c r="Q485" s="8" t="s">
        <v>99</v>
      </c>
      <c r="R485" s="10" t="s">
        <v>3030</v>
      </c>
      <c r="S485" s="11" t="s">
        <v>3031</v>
      </c>
      <c r="T485" s="6"/>
      <c r="U485" s="14" t="str">
        <f>HYPERLINK("https://media.infra-m.ru/1864/1864123/cover/1864123.jpg", "Обложка")</f>
        <v>Обложка</v>
      </c>
      <c r="V485" s="14" t="str">
        <f>HYPERLINK("https://znanium.ru/catalog/product/1864123", "Ознакомиться")</f>
        <v>Ознакомиться</v>
      </c>
      <c r="W485" s="8" t="s">
        <v>569</v>
      </c>
      <c r="X485" s="6"/>
      <c r="Y485" s="6"/>
      <c r="Z485" s="6"/>
      <c r="AA485" s="6" t="s">
        <v>155</v>
      </c>
      <c r="AB485" s="8"/>
    </row>
    <row r="486" spans="1:28" s="4" customFormat="1" ht="51.95" customHeight="1" x14ac:dyDescent="0.2">
      <c r="A486" s="5">
        <v>0</v>
      </c>
      <c r="B486" s="6" t="s">
        <v>3032</v>
      </c>
      <c r="C486" s="7">
        <v>1830</v>
      </c>
      <c r="D486" s="8" t="s">
        <v>3033</v>
      </c>
      <c r="E486" s="8" t="s">
        <v>3034</v>
      </c>
      <c r="F486" s="8" t="s">
        <v>3035</v>
      </c>
      <c r="G486" s="6" t="s">
        <v>84</v>
      </c>
      <c r="H486" s="6" t="s">
        <v>39</v>
      </c>
      <c r="I486" s="8" t="s">
        <v>63</v>
      </c>
      <c r="J486" s="9">
        <v>1</v>
      </c>
      <c r="K486" s="9">
        <v>389</v>
      </c>
      <c r="L486" s="9">
        <v>2024</v>
      </c>
      <c r="M486" s="8" t="s">
        <v>3036</v>
      </c>
      <c r="N486" s="8" t="s">
        <v>65</v>
      </c>
      <c r="O486" s="8" t="s">
        <v>66</v>
      </c>
      <c r="P486" s="6" t="s">
        <v>67</v>
      </c>
      <c r="Q486" s="8" t="s">
        <v>45</v>
      </c>
      <c r="R486" s="10" t="s">
        <v>3037</v>
      </c>
      <c r="S486" s="11"/>
      <c r="T486" s="6"/>
      <c r="U486" s="14" t="str">
        <f>HYPERLINK("https://media.infra-m.ru/2138/2138937/cover/2138937.jpg", "Обложка")</f>
        <v>Обложка</v>
      </c>
      <c r="V486" s="14" t="str">
        <f>HYPERLINK("https://znanium.ru/catalog/product/2138937", "Ознакомиться")</f>
        <v>Ознакомиться</v>
      </c>
      <c r="W486" s="8" t="s">
        <v>1415</v>
      </c>
      <c r="X486" s="6"/>
      <c r="Y486" s="6" t="s">
        <v>30</v>
      </c>
      <c r="Z486" s="6"/>
      <c r="AA486" s="6" t="s">
        <v>608</v>
      </c>
      <c r="AB486" s="8"/>
    </row>
    <row r="487" spans="1:28" s="4" customFormat="1" ht="51.95" customHeight="1" x14ac:dyDescent="0.2">
      <c r="A487" s="5">
        <v>0</v>
      </c>
      <c r="B487" s="6" t="s">
        <v>3038</v>
      </c>
      <c r="C487" s="13">
        <v>770</v>
      </c>
      <c r="D487" s="8" t="s">
        <v>3039</v>
      </c>
      <c r="E487" s="8" t="s">
        <v>3040</v>
      </c>
      <c r="F487" s="8" t="s">
        <v>3041</v>
      </c>
      <c r="G487" s="6" t="s">
        <v>38</v>
      </c>
      <c r="H487" s="6" t="s">
        <v>39</v>
      </c>
      <c r="I487" s="8" t="s">
        <v>63</v>
      </c>
      <c r="J487" s="9">
        <v>1</v>
      </c>
      <c r="K487" s="9">
        <v>256</v>
      </c>
      <c r="L487" s="9">
        <v>2018</v>
      </c>
      <c r="M487" s="8" t="s">
        <v>3042</v>
      </c>
      <c r="N487" s="8" t="s">
        <v>65</v>
      </c>
      <c r="O487" s="8" t="s">
        <v>66</v>
      </c>
      <c r="P487" s="6" t="s">
        <v>67</v>
      </c>
      <c r="Q487" s="8" t="s">
        <v>45</v>
      </c>
      <c r="R487" s="10" t="s">
        <v>3037</v>
      </c>
      <c r="S487" s="11"/>
      <c r="T487" s="6"/>
      <c r="U487" s="14" t="str">
        <f>HYPERLINK("https://media.infra-m.ru/0961/0961435/cover/961435.jpg", "Обложка")</f>
        <v>Обложка</v>
      </c>
      <c r="V487" s="14" t="str">
        <f>HYPERLINK("https://znanium.ru/catalog/product/2138937", "Ознакомиться")</f>
        <v>Ознакомиться</v>
      </c>
      <c r="W487" s="8" t="s">
        <v>1415</v>
      </c>
      <c r="X487" s="6"/>
      <c r="Y487" s="6" t="s">
        <v>30</v>
      </c>
      <c r="Z487" s="6"/>
      <c r="AA487" s="6" t="s">
        <v>49</v>
      </c>
      <c r="AB487" s="8"/>
    </row>
    <row r="488" spans="1:28" s="4" customFormat="1" ht="51.95" customHeight="1" x14ac:dyDescent="0.2">
      <c r="A488" s="5">
        <v>0</v>
      </c>
      <c r="B488" s="6" t="s">
        <v>3043</v>
      </c>
      <c r="C488" s="7">
        <v>1180</v>
      </c>
      <c r="D488" s="8" t="s">
        <v>3044</v>
      </c>
      <c r="E488" s="8" t="s">
        <v>3045</v>
      </c>
      <c r="F488" s="8" t="s">
        <v>1518</v>
      </c>
      <c r="G488" s="6" t="s">
        <v>84</v>
      </c>
      <c r="H488" s="6" t="s">
        <v>294</v>
      </c>
      <c r="I488" s="8"/>
      <c r="J488" s="9">
        <v>1</v>
      </c>
      <c r="K488" s="9">
        <v>256</v>
      </c>
      <c r="L488" s="9">
        <v>2024</v>
      </c>
      <c r="M488" s="8" t="s">
        <v>3046</v>
      </c>
      <c r="N488" s="8" t="s">
        <v>65</v>
      </c>
      <c r="O488" s="8" t="s">
        <v>66</v>
      </c>
      <c r="P488" s="6" t="s">
        <v>87</v>
      </c>
      <c r="Q488" s="8" t="s">
        <v>356</v>
      </c>
      <c r="R488" s="10" t="s">
        <v>3047</v>
      </c>
      <c r="S488" s="11" t="s">
        <v>3048</v>
      </c>
      <c r="T488" s="6"/>
      <c r="U488" s="14" t="str">
        <f>HYPERLINK("https://media.infra-m.ru/2080/2080334/cover/2080334.jpg", "Обложка")</f>
        <v>Обложка</v>
      </c>
      <c r="V488" s="14" t="str">
        <f>HYPERLINK("https://znanium.ru/catalog/product/2080334", "Ознакомиться")</f>
        <v>Ознакомиться</v>
      </c>
      <c r="W488" s="8" t="s">
        <v>269</v>
      </c>
      <c r="X488" s="6"/>
      <c r="Y488" s="6"/>
      <c r="Z488" s="6"/>
      <c r="AA488" s="6" t="s">
        <v>3049</v>
      </c>
      <c r="AB488" s="8"/>
    </row>
    <row r="489" spans="1:28" s="4" customFormat="1" ht="51.95" customHeight="1" x14ac:dyDescent="0.2">
      <c r="A489" s="5">
        <v>0</v>
      </c>
      <c r="B489" s="6" t="s">
        <v>3050</v>
      </c>
      <c r="C489" s="7">
        <v>1674</v>
      </c>
      <c r="D489" s="8" t="s">
        <v>3051</v>
      </c>
      <c r="E489" s="8" t="s">
        <v>3052</v>
      </c>
      <c r="F489" s="8" t="s">
        <v>3053</v>
      </c>
      <c r="G489" s="6" t="s">
        <v>84</v>
      </c>
      <c r="H489" s="6" t="s">
        <v>97</v>
      </c>
      <c r="I489" s="8" t="s">
        <v>1639</v>
      </c>
      <c r="J489" s="9">
        <v>1</v>
      </c>
      <c r="K489" s="9">
        <v>335</v>
      </c>
      <c r="L489" s="9">
        <v>2025</v>
      </c>
      <c r="M489" s="8" t="s">
        <v>3054</v>
      </c>
      <c r="N489" s="8" t="s">
        <v>65</v>
      </c>
      <c r="O489" s="8" t="s">
        <v>66</v>
      </c>
      <c r="P489" s="6" t="s">
        <v>169</v>
      </c>
      <c r="Q489" s="8" t="s">
        <v>88</v>
      </c>
      <c r="R489" s="10" t="s">
        <v>3055</v>
      </c>
      <c r="S489" s="11" t="s">
        <v>3056</v>
      </c>
      <c r="T489" s="6"/>
      <c r="U489" s="14" t="str">
        <f>HYPERLINK("https://media.infra-m.ru/2184/2184961/cover/2184961.jpg", "Обложка")</f>
        <v>Обложка</v>
      </c>
      <c r="V489" s="14" t="str">
        <f>HYPERLINK("https://znanium.ru/catalog/product/1866999", "Ознакомиться")</f>
        <v>Ознакомиться</v>
      </c>
      <c r="W489" s="8" t="s">
        <v>431</v>
      </c>
      <c r="X489" s="6"/>
      <c r="Y489" s="6"/>
      <c r="Z489" s="6"/>
      <c r="AA489" s="6" t="s">
        <v>3057</v>
      </c>
      <c r="AB489" s="8"/>
    </row>
    <row r="490" spans="1:28" s="4" customFormat="1" ht="51.95" customHeight="1" x14ac:dyDescent="0.2">
      <c r="A490" s="5">
        <v>0</v>
      </c>
      <c r="B490" s="6" t="s">
        <v>3058</v>
      </c>
      <c r="C490" s="7">
        <v>1520</v>
      </c>
      <c r="D490" s="8" t="s">
        <v>3059</v>
      </c>
      <c r="E490" s="8" t="s">
        <v>3060</v>
      </c>
      <c r="F490" s="8" t="s">
        <v>3061</v>
      </c>
      <c r="G490" s="6" t="s">
        <v>84</v>
      </c>
      <c r="H490" s="6" t="s">
        <v>39</v>
      </c>
      <c r="I490" s="8" t="s">
        <v>191</v>
      </c>
      <c r="J490" s="9">
        <v>1</v>
      </c>
      <c r="K490" s="9">
        <v>336</v>
      </c>
      <c r="L490" s="9">
        <v>2023</v>
      </c>
      <c r="M490" s="8" t="s">
        <v>3062</v>
      </c>
      <c r="N490" s="8" t="s">
        <v>65</v>
      </c>
      <c r="O490" s="8" t="s">
        <v>66</v>
      </c>
      <c r="P490" s="6" t="s">
        <v>169</v>
      </c>
      <c r="Q490" s="8" t="s">
        <v>99</v>
      </c>
      <c r="R490" s="10" t="s">
        <v>3063</v>
      </c>
      <c r="S490" s="11" t="s">
        <v>2672</v>
      </c>
      <c r="T490" s="6" t="s">
        <v>47</v>
      </c>
      <c r="U490" s="14" t="str">
        <f>HYPERLINK("https://media.infra-m.ru/1939/1939093/cover/1939093.jpg", "Обложка")</f>
        <v>Обложка</v>
      </c>
      <c r="V490" s="14" t="str">
        <f>HYPERLINK("https://znanium.ru/catalog/product/1939093", "Ознакомиться")</f>
        <v>Ознакомиться</v>
      </c>
      <c r="W490" s="8" t="s">
        <v>3064</v>
      </c>
      <c r="X490" s="6"/>
      <c r="Y490" s="6"/>
      <c r="Z490" s="6"/>
      <c r="AA490" s="6" t="s">
        <v>119</v>
      </c>
      <c r="AB490" s="8"/>
    </row>
    <row r="491" spans="1:28" s="4" customFormat="1" ht="51.95" customHeight="1" x14ac:dyDescent="0.2">
      <c r="A491" s="5">
        <v>0</v>
      </c>
      <c r="B491" s="6" t="s">
        <v>3065</v>
      </c>
      <c r="C491" s="7">
        <v>1694.9</v>
      </c>
      <c r="D491" s="8" t="s">
        <v>3066</v>
      </c>
      <c r="E491" s="8" t="s">
        <v>3067</v>
      </c>
      <c r="F491" s="8" t="s">
        <v>3068</v>
      </c>
      <c r="G491" s="6" t="s">
        <v>38</v>
      </c>
      <c r="H491" s="6" t="s">
        <v>97</v>
      </c>
      <c r="I491" s="8" t="s">
        <v>201</v>
      </c>
      <c r="J491" s="9">
        <v>1</v>
      </c>
      <c r="K491" s="9">
        <v>496</v>
      </c>
      <c r="L491" s="9">
        <v>2020</v>
      </c>
      <c r="M491" s="8" t="s">
        <v>3069</v>
      </c>
      <c r="N491" s="8" t="s">
        <v>65</v>
      </c>
      <c r="O491" s="8" t="s">
        <v>66</v>
      </c>
      <c r="P491" s="6" t="s">
        <v>87</v>
      </c>
      <c r="Q491" s="8" t="s">
        <v>99</v>
      </c>
      <c r="R491" s="10" t="s">
        <v>905</v>
      </c>
      <c r="S491" s="11" t="s">
        <v>3070</v>
      </c>
      <c r="T491" s="6"/>
      <c r="U491" s="14" t="str">
        <f>HYPERLINK("https://media.infra-m.ru/1042/1042114/cover/1042114.jpg", "Обложка")</f>
        <v>Обложка</v>
      </c>
      <c r="V491" s="14" t="str">
        <f>HYPERLINK("https://znanium.ru/catalog/product/1121567", "Ознакомиться")</f>
        <v>Ознакомиться</v>
      </c>
      <c r="W491" s="8" t="s">
        <v>431</v>
      </c>
      <c r="X491" s="6"/>
      <c r="Y491" s="6"/>
      <c r="Z491" s="6"/>
      <c r="AA491" s="6" t="s">
        <v>445</v>
      </c>
      <c r="AB491" s="8"/>
    </row>
    <row r="492" spans="1:28" s="4" customFormat="1" ht="51.95" customHeight="1" x14ac:dyDescent="0.2">
      <c r="A492" s="5">
        <v>0</v>
      </c>
      <c r="B492" s="6" t="s">
        <v>3071</v>
      </c>
      <c r="C492" s="13">
        <v>880</v>
      </c>
      <c r="D492" s="8" t="s">
        <v>3072</v>
      </c>
      <c r="E492" s="8" t="s">
        <v>3060</v>
      </c>
      <c r="F492" s="8" t="s">
        <v>1730</v>
      </c>
      <c r="G492" s="6" t="s">
        <v>84</v>
      </c>
      <c r="H492" s="6" t="s">
        <v>951</v>
      </c>
      <c r="I492" s="8" t="s">
        <v>85</v>
      </c>
      <c r="J492" s="9">
        <v>1</v>
      </c>
      <c r="K492" s="9">
        <v>192</v>
      </c>
      <c r="L492" s="9">
        <v>2024</v>
      </c>
      <c r="M492" s="8" t="s">
        <v>3073</v>
      </c>
      <c r="N492" s="8" t="s">
        <v>65</v>
      </c>
      <c r="O492" s="8" t="s">
        <v>66</v>
      </c>
      <c r="P492" s="6" t="s">
        <v>87</v>
      </c>
      <c r="Q492" s="8" t="s">
        <v>88</v>
      </c>
      <c r="R492" s="10" t="s">
        <v>3074</v>
      </c>
      <c r="S492" s="11" t="s">
        <v>3075</v>
      </c>
      <c r="T492" s="6"/>
      <c r="U492" s="14" t="str">
        <f>HYPERLINK("https://media.infra-m.ru/2128/2128805/cover/2128805.jpg", "Обложка")</f>
        <v>Обложка</v>
      </c>
      <c r="V492" s="14" t="str">
        <f>HYPERLINK("https://znanium.ru/catalog/product/2128805", "Ознакомиться")</f>
        <v>Ознакомиться</v>
      </c>
      <c r="W492" s="8" t="s">
        <v>947</v>
      </c>
      <c r="X492" s="6"/>
      <c r="Y492" s="6"/>
      <c r="Z492" s="6"/>
      <c r="AA492" s="6" t="s">
        <v>615</v>
      </c>
      <c r="AB492" s="8"/>
    </row>
    <row r="493" spans="1:28" s="4" customFormat="1" ht="51.95" customHeight="1" x14ac:dyDescent="0.2">
      <c r="A493" s="5">
        <v>0</v>
      </c>
      <c r="B493" s="6" t="s">
        <v>3076</v>
      </c>
      <c r="C493" s="7">
        <v>2724</v>
      </c>
      <c r="D493" s="8" t="s">
        <v>3077</v>
      </c>
      <c r="E493" s="8" t="s">
        <v>3052</v>
      </c>
      <c r="F493" s="8" t="s">
        <v>3078</v>
      </c>
      <c r="G493" s="6" t="s">
        <v>38</v>
      </c>
      <c r="H493" s="6" t="s">
        <v>39</v>
      </c>
      <c r="I493" s="8" t="s">
        <v>201</v>
      </c>
      <c r="J493" s="9">
        <v>1</v>
      </c>
      <c r="K493" s="9">
        <v>544</v>
      </c>
      <c r="L493" s="9">
        <v>2025</v>
      </c>
      <c r="M493" s="8" t="s">
        <v>3079</v>
      </c>
      <c r="N493" s="8" t="s">
        <v>65</v>
      </c>
      <c r="O493" s="8" t="s">
        <v>66</v>
      </c>
      <c r="P493" s="6" t="s">
        <v>87</v>
      </c>
      <c r="Q493" s="8" t="s">
        <v>99</v>
      </c>
      <c r="R493" s="10" t="s">
        <v>905</v>
      </c>
      <c r="S493" s="11" t="s">
        <v>3080</v>
      </c>
      <c r="T493" s="6"/>
      <c r="U493" s="14" t="str">
        <f>HYPERLINK("https://media.infra-m.ru/2185/2185910/cover/2185910.jpg", "Обложка")</f>
        <v>Обложка</v>
      </c>
      <c r="V493" s="14" t="str">
        <f>HYPERLINK("https://znanium.ru/catalog/product/1121567", "Ознакомиться")</f>
        <v>Ознакомиться</v>
      </c>
      <c r="W493" s="8" t="s">
        <v>431</v>
      </c>
      <c r="X493" s="6"/>
      <c r="Y493" s="6"/>
      <c r="Z493" s="6"/>
      <c r="AA493" s="6" t="s">
        <v>1357</v>
      </c>
      <c r="AB493" s="8"/>
    </row>
    <row r="494" spans="1:28" s="4" customFormat="1" ht="42" customHeight="1" x14ac:dyDescent="0.2">
      <c r="A494" s="5">
        <v>0</v>
      </c>
      <c r="B494" s="6" t="s">
        <v>3081</v>
      </c>
      <c r="C494" s="7">
        <v>1124</v>
      </c>
      <c r="D494" s="8" t="s">
        <v>3082</v>
      </c>
      <c r="E494" s="8" t="s">
        <v>3083</v>
      </c>
      <c r="F494" s="8" t="s">
        <v>3084</v>
      </c>
      <c r="G494" s="6" t="s">
        <v>62</v>
      </c>
      <c r="H494" s="6" t="s">
        <v>97</v>
      </c>
      <c r="I494" s="8"/>
      <c r="J494" s="9">
        <v>1</v>
      </c>
      <c r="K494" s="9">
        <v>224</v>
      </c>
      <c r="L494" s="9">
        <v>2025</v>
      </c>
      <c r="M494" s="8" t="s">
        <v>3085</v>
      </c>
      <c r="N494" s="8" t="s">
        <v>65</v>
      </c>
      <c r="O494" s="8" t="s">
        <v>66</v>
      </c>
      <c r="P494" s="6" t="s">
        <v>44</v>
      </c>
      <c r="Q494" s="8"/>
      <c r="R494" s="10" t="s">
        <v>3086</v>
      </c>
      <c r="S494" s="11"/>
      <c r="T494" s="6"/>
      <c r="U494" s="14" t="str">
        <f>HYPERLINK("https://media.infra-m.ru/2188/2188748/cover/2188748.jpg", "Обложка")</f>
        <v>Обложка</v>
      </c>
      <c r="V494" s="12"/>
      <c r="W494" s="8" t="s">
        <v>3087</v>
      </c>
      <c r="X494" s="6"/>
      <c r="Y494" s="6"/>
      <c r="Z494" s="6"/>
      <c r="AA494" s="6" t="s">
        <v>445</v>
      </c>
      <c r="AB494" s="8"/>
    </row>
    <row r="495" spans="1:28" s="4" customFormat="1" ht="51.95" customHeight="1" x14ac:dyDescent="0.2">
      <c r="A495" s="5">
        <v>0</v>
      </c>
      <c r="B495" s="6" t="s">
        <v>3088</v>
      </c>
      <c r="C495" s="13">
        <v>924</v>
      </c>
      <c r="D495" s="8" t="s">
        <v>3089</v>
      </c>
      <c r="E495" s="8" t="s">
        <v>3090</v>
      </c>
      <c r="F495" s="8" t="s">
        <v>3091</v>
      </c>
      <c r="G495" s="6" t="s">
        <v>62</v>
      </c>
      <c r="H495" s="6" t="s">
        <v>39</v>
      </c>
      <c r="I495" s="8" t="s">
        <v>63</v>
      </c>
      <c r="J495" s="9">
        <v>1</v>
      </c>
      <c r="K495" s="9">
        <v>183</v>
      </c>
      <c r="L495" s="9">
        <v>2023</v>
      </c>
      <c r="M495" s="8" t="s">
        <v>3092</v>
      </c>
      <c r="N495" s="8" t="s">
        <v>42</v>
      </c>
      <c r="O495" s="8" t="s">
        <v>43</v>
      </c>
      <c r="P495" s="6" t="s">
        <v>67</v>
      </c>
      <c r="Q495" s="8" t="s">
        <v>45</v>
      </c>
      <c r="R495" s="10" t="s">
        <v>3093</v>
      </c>
      <c r="S495" s="11"/>
      <c r="T495" s="6"/>
      <c r="U495" s="14" t="str">
        <f>HYPERLINK("https://media.infra-m.ru/2091/2091338/cover/2091338.jpg", "Обложка")</f>
        <v>Обложка</v>
      </c>
      <c r="V495" s="14" t="str">
        <f>HYPERLINK("https://znanium.ru/catalog/product/1971849", "Ознакомиться")</f>
        <v>Ознакомиться</v>
      </c>
      <c r="W495" s="8" t="s">
        <v>256</v>
      </c>
      <c r="X495" s="6"/>
      <c r="Y495" s="6"/>
      <c r="Z495" s="6"/>
      <c r="AA495" s="6" t="s">
        <v>70</v>
      </c>
      <c r="AB495" s="8"/>
    </row>
    <row r="496" spans="1:28" s="4" customFormat="1" ht="44.1" customHeight="1" x14ac:dyDescent="0.2">
      <c r="A496" s="5">
        <v>0</v>
      </c>
      <c r="B496" s="6" t="s">
        <v>3094</v>
      </c>
      <c r="C496" s="7">
        <v>1990</v>
      </c>
      <c r="D496" s="8" t="s">
        <v>3095</v>
      </c>
      <c r="E496" s="8" t="s">
        <v>3096</v>
      </c>
      <c r="F496" s="8" t="s">
        <v>3097</v>
      </c>
      <c r="G496" s="6" t="s">
        <v>38</v>
      </c>
      <c r="H496" s="6" t="s">
        <v>39</v>
      </c>
      <c r="I496" s="8" t="s">
        <v>201</v>
      </c>
      <c r="J496" s="9">
        <v>1</v>
      </c>
      <c r="K496" s="9">
        <v>385</v>
      </c>
      <c r="L496" s="9">
        <v>2025</v>
      </c>
      <c r="M496" s="8" t="s">
        <v>3098</v>
      </c>
      <c r="N496" s="8" t="s">
        <v>42</v>
      </c>
      <c r="O496" s="8" t="s">
        <v>43</v>
      </c>
      <c r="P496" s="6" t="s">
        <v>169</v>
      </c>
      <c r="Q496" s="8" t="s">
        <v>356</v>
      </c>
      <c r="R496" s="10" t="s">
        <v>3099</v>
      </c>
      <c r="S496" s="11"/>
      <c r="T496" s="6"/>
      <c r="U496" s="14" t="str">
        <f>HYPERLINK("https://media.infra-m.ru/2100/2100001/cover/2100001.jpg", "Обложка")</f>
        <v>Обложка</v>
      </c>
      <c r="V496" s="14" t="str">
        <f>HYPERLINK("https://znanium.ru/catalog/product/2100001", "Ознакомиться")</f>
        <v>Ознакомиться</v>
      </c>
      <c r="W496" s="8" t="s">
        <v>135</v>
      </c>
      <c r="X496" s="6" t="s">
        <v>1917</v>
      </c>
      <c r="Y496" s="6"/>
      <c r="Z496" s="6"/>
      <c r="AA496" s="6" t="s">
        <v>234</v>
      </c>
      <c r="AB496" s="8"/>
    </row>
    <row r="497" spans="1:28" s="4" customFormat="1" ht="51.95" customHeight="1" x14ac:dyDescent="0.2">
      <c r="A497" s="5">
        <v>0</v>
      </c>
      <c r="B497" s="6" t="s">
        <v>3100</v>
      </c>
      <c r="C497" s="7">
        <v>1610</v>
      </c>
      <c r="D497" s="8" t="s">
        <v>3101</v>
      </c>
      <c r="E497" s="8" t="s">
        <v>3102</v>
      </c>
      <c r="F497" s="8" t="s">
        <v>3103</v>
      </c>
      <c r="G497" s="6" t="s">
        <v>84</v>
      </c>
      <c r="H497" s="6" t="s">
        <v>39</v>
      </c>
      <c r="I497" s="8" t="s">
        <v>201</v>
      </c>
      <c r="J497" s="9">
        <v>1</v>
      </c>
      <c r="K497" s="9">
        <v>357</v>
      </c>
      <c r="L497" s="9">
        <v>2023</v>
      </c>
      <c r="M497" s="8" t="s">
        <v>3104</v>
      </c>
      <c r="N497" s="8" t="s">
        <v>42</v>
      </c>
      <c r="O497" s="8" t="s">
        <v>43</v>
      </c>
      <c r="P497" s="6" t="s">
        <v>169</v>
      </c>
      <c r="Q497" s="8" t="s">
        <v>99</v>
      </c>
      <c r="R497" s="10" t="s">
        <v>467</v>
      </c>
      <c r="S497" s="11" t="s">
        <v>3105</v>
      </c>
      <c r="T497" s="6"/>
      <c r="U497" s="14" t="str">
        <f>HYPERLINK("https://media.infra-m.ru/2061/2061312/cover/2061312.jpg", "Обложка")</f>
        <v>Обложка</v>
      </c>
      <c r="V497" s="14" t="str">
        <f>HYPERLINK("https://znanium.ru/catalog/product/1914004", "Ознакомиться")</f>
        <v>Ознакомиться</v>
      </c>
      <c r="W497" s="8" t="s">
        <v>91</v>
      </c>
      <c r="X497" s="6"/>
      <c r="Y497" s="6"/>
      <c r="Z497" s="6"/>
      <c r="AA497" s="6" t="s">
        <v>357</v>
      </c>
      <c r="AB497" s="8"/>
    </row>
    <row r="498" spans="1:28" s="4" customFormat="1" ht="33" customHeight="1" x14ac:dyDescent="0.2">
      <c r="A498" s="5">
        <v>0</v>
      </c>
      <c r="B498" s="6" t="s">
        <v>3106</v>
      </c>
      <c r="C498" s="13">
        <v>64.900000000000006</v>
      </c>
      <c r="D498" s="8" t="s">
        <v>3107</v>
      </c>
      <c r="E498" s="8" t="s">
        <v>3108</v>
      </c>
      <c r="F498" s="8"/>
      <c r="G498" s="6" t="s">
        <v>62</v>
      </c>
      <c r="H498" s="6" t="s">
        <v>681</v>
      </c>
      <c r="I498" s="8" t="s">
        <v>2075</v>
      </c>
      <c r="J498" s="9">
        <v>1</v>
      </c>
      <c r="K498" s="9">
        <v>96</v>
      </c>
      <c r="L498" s="9">
        <v>2017</v>
      </c>
      <c r="M498" s="8" t="s">
        <v>3109</v>
      </c>
      <c r="N498" s="8" t="s">
        <v>65</v>
      </c>
      <c r="O498" s="8" t="s">
        <v>66</v>
      </c>
      <c r="P498" s="6" t="s">
        <v>2077</v>
      </c>
      <c r="Q498" s="8" t="s">
        <v>99</v>
      </c>
      <c r="R498" s="10" t="s">
        <v>3110</v>
      </c>
      <c r="S498" s="11"/>
      <c r="T498" s="6"/>
      <c r="U498" s="12"/>
      <c r="V498" s="14" t="str">
        <f>HYPERLINK("https://znanium.ru/catalog/product/199232", "Ознакомиться")</f>
        <v>Ознакомиться</v>
      </c>
      <c r="W498" s="8"/>
      <c r="X498" s="6"/>
      <c r="Y498" s="6"/>
      <c r="Z498" s="6"/>
      <c r="AA498" s="6" t="s">
        <v>615</v>
      </c>
      <c r="AB498" s="8"/>
    </row>
    <row r="499" spans="1:28" s="4" customFormat="1" ht="51.95" customHeight="1" x14ac:dyDescent="0.2">
      <c r="A499" s="5">
        <v>0</v>
      </c>
      <c r="B499" s="6" t="s">
        <v>3111</v>
      </c>
      <c r="C499" s="7">
        <v>1760</v>
      </c>
      <c r="D499" s="8" t="s">
        <v>3112</v>
      </c>
      <c r="E499" s="8" t="s">
        <v>3113</v>
      </c>
      <c r="F499" s="8" t="s">
        <v>1826</v>
      </c>
      <c r="G499" s="6" t="s">
        <v>84</v>
      </c>
      <c r="H499" s="6" t="s">
        <v>39</v>
      </c>
      <c r="I499" s="8" t="s">
        <v>201</v>
      </c>
      <c r="J499" s="9">
        <v>1</v>
      </c>
      <c r="K499" s="9">
        <v>352</v>
      </c>
      <c r="L499" s="9">
        <v>2025</v>
      </c>
      <c r="M499" s="8" t="s">
        <v>3114</v>
      </c>
      <c r="N499" s="8" t="s">
        <v>65</v>
      </c>
      <c r="O499" s="8" t="s">
        <v>66</v>
      </c>
      <c r="P499" s="6" t="s">
        <v>87</v>
      </c>
      <c r="Q499" s="8" t="s">
        <v>143</v>
      </c>
      <c r="R499" s="10" t="s">
        <v>3115</v>
      </c>
      <c r="S499" s="11" t="s">
        <v>1828</v>
      </c>
      <c r="T499" s="6" t="s">
        <v>47</v>
      </c>
      <c r="U499" s="14" t="str">
        <f>HYPERLINK("https://media.infra-m.ru/2185/2185114/cover/2185114.jpg", "Обложка")</f>
        <v>Обложка</v>
      </c>
      <c r="V499" s="14" t="str">
        <f>HYPERLINK("https://znanium.ru/catalog/product/2185114", "Ознакомиться")</f>
        <v>Ознакомиться</v>
      </c>
      <c r="W499" s="8" t="s">
        <v>386</v>
      </c>
      <c r="X499" s="6"/>
      <c r="Y499" s="6"/>
      <c r="Z499" s="6"/>
      <c r="AA499" s="6" t="s">
        <v>357</v>
      </c>
      <c r="AB499" s="8"/>
    </row>
    <row r="500" spans="1:28" s="4" customFormat="1" ht="51.95" customHeight="1" x14ac:dyDescent="0.2">
      <c r="A500" s="5">
        <v>0</v>
      </c>
      <c r="B500" s="6" t="s">
        <v>3116</v>
      </c>
      <c r="C500" s="7">
        <v>1120</v>
      </c>
      <c r="D500" s="8" t="s">
        <v>3117</v>
      </c>
      <c r="E500" s="8" t="s">
        <v>3118</v>
      </c>
      <c r="F500" s="8" t="s">
        <v>383</v>
      </c>
      <c r="G500" s="6" t="s">
        <v>84</v>
      </c>
      <c r="H500" s="6" t="s">
        <v>294</v>
      </c>
      <c r="I500" s="8" t="s">
        <v>294</v>
      </c>
      <c r="J500" s="9">
        <v>1</v>
      </c>
      <c r="K500" s="9">
        <v>348</v>
      </c>
      <c r="L500" s="9">
        <v>2019</v>
      </c>
      <c r="M500" s="8" t="s">
        <v>3119</v>
      </c>
      <c r="N500" s="8" t="s">
        <v>65</v>
      </c>
      <c r="O500" s="8" t="s">
        <v>66</v>
      </c>
      <c r="P500" s="6" t="s">
        <v>87</v>
      </c>
      <c r="Q500" s="8" t="s">
        <v>99</v>
      </c>
      <c r="R500" s="10" t="s">
        <v>3115</v>
      </c>
      <c r="S500" s="11"/>
      <c r="T500" s="6" t="s">
        <v>47</v>
      </c>
      <c r="U500" s="14" t="str">
        <f>HYPERLINK("https://media.infra-m.ru/1001/1001983/cover/1001983.jpg", "Обложка")</f>
        <v>Обложка</v>
      </c>
      <c r="V500" s="14" t="str">
        <f>HYPERLINK("https://znanium.ru/catalog/product/2185114", "Ознакомиться")</f>
        <v>Ознакомиться</v>
      </c>
      <c r="W500" s="8" t="s">
        <v>386</v>
      </c>
      <c r="X500" s="6"/>
      <c r="Y500" s="6"/>
      <c r="Z500" s="6"/>
      <c r="AA500" s="6" t="s">
        <v>111</v>
      </c>
      <c r="AB500" s="8"/>
    </row>
    <row r="501" spans="1:28" s="4" customFormat="1" ht="42" customHeight="1" x14ac:dyDescent="0.2">
      <c r="A501" s="5">
        <v>0</v>
      </c>
      <c r="B501" s="6" t="s">
        <v>3120</v>
      </c>
      <c r="C501" s="7">
        <v>1694</v>
      </c>
      <c r="D501" s="8" t="s">
        <v>3121</v>
      </c>
      <c r="E501" s="8" t="s">
        <v>3122</v>
      </c>
      <c r="F501" s="8"/>
      <c r="G501" s="6" t="s">
        <v>62</v>
      </c>
      <c r="H501" s="6" t="s">
        <v>39</v>
      </c>
      <c r="I501" s="8"/>
      <c r="J501" s="9">
        <v>30</v>
      </c>
      <c r="K501" s="9">
        <v>42</v>
      </c>
      <c r="L501" s="9">
        <v>2024</v>
      </c>
      <c r="M501" s="8"/>
      <c r="N501" s="8" t="s">
        <v>42</v>
      </c>
      <c r="O501" s="8" t="s">
        <v>43</v>
      </c>
      <c r="P501" s="6" t="s">
        <v>1367</v>
      </c>
      <c r="Q501" s="8"/>
      <c r="R501" s="10"/>
      <c r="S501" s="11"/>
      <c r="T501" s="6"/>
      <c r="U501" s="14" t="str">
        <f>HYPERLINK("https://media.infra-m.ru/2081/2081600/cover/2081600.jpg", "Обложка")</f>
        <v>Обложка</v>
      </c>
      <c r="V501" s="14" t="str">
        <f>HYPERLINK("https://znanium.ru/catalog/product/2081603", "Ознакомиться")</f>
        <v>Ознакомиться</v>
      </c>
      <c r="W501" s="8"/>
      <c r="X501" s="6" t="s">
        <v>127</v>
      </c>
      <c r="Y501" s="6"/>
      <c r="Z501" s="6"/>
      <c r="AA501" s="6" t="s">
        <v>621</v>
      </c>
      <c r="AB501" s="8"/>
    </row>
    <row r="502" spans="1:28" s="4" customFormat="1" ht="42" customHeight="1" x14ac:dyDescent="0.2">
      <c r="A502" s="5">
        <v>0</v>
      </c>
      <c r="B502" s="6" t="s">
        <v>3123</v>
      </c>
      <c r="C502" s="7">
        <v>1694</v>
      </c>
      <c r="D502" s="8" t="s">
        <v>3124</v>
      </c>
      <c r="E502" s="8" t="s">
        <v>3125</v>
      </c>
      <c r="F502" s="8"/>
      <c r="G502" s="6" t="s">
        <v>62</v>
      </c>
      <c r="H502" s="6" t="s">
        <v>39</v>
      </c>
      <c r="I502" s="8"/>
      <c r="J502" s="9">
        <v>1</v>
      </c>
      <c r="K502" s="9">
        <v>62</v>
      </c>
      <c r="L502" s="9">
        <v>2024</v>
      </c>
      <c r="M502" s="8"/>
      <c r="N502" s="8" t="s">
        <v>42</v>
      </c>
      <c r="O502" s="8" t="s">
        <v>43</v>
      </c>
      <c r="P502" s="6" t="s">
        <v>1367</v>
      </c>
      <c r="Q502" s="8"/>
      <c r="R502" s="10"/>
      <c r="S502" s="11"/>
      <c r="T502" s="6"/>
      <c r="U502" s="14" t="str">
        <f>HYPERLINK("https://media.infra-m.ru/2081/2081603/cover/2081603.jpg", "Обложка")</f>
        <v>Обложка</v>
      </c>
      <c r="V502" s="14" t="str">
        <f>HYPERLINK("https://znanium.ru/catalog/product/2081603", "Ознакомиться")</f>
        <v>Ознакомиться</v>
      </c>
      <c r="W502" s="8"/>
      <c r="X502" s="6" t="s">
        <v>1371</v>
      </c>
      <c r="Y502" s="6"/>
      <c r="Z502" s="6"/>
      <c r="AA502" s="6" t="s">
        <v>111</v>
      </c>
      <c r="AB502" s="8"/>
    </row>
    <row r="503" spans="1:28" s="4" customFormat="1" ht="51.95" customHeight="1" x14ac:dyDescent="0.2">
      <c r="A503" s="5">
        <v>0</v>
      </c>
      <c r="B503" s="6" t="s">
        <v>3126</v>
      </c>
      <c r="C503" s="13">
        <v>934</v>
      </c>
      <c r="D503" s="8" t="s">
        <v>3127</v>
      </c>
      <c r="E503" s="8" t="s">
        <v>3128</v>
      </c>
      <c r="F503" s="8" t="s">
        <v>3129</v>
      </c>
      <c r="G503" s="6" t="s">
        <v>62</v>
      </c>
      <c r="H503" s="6" t="s">
        <v>39</v>
      </c>
      <c r="I503" s="8" t="s">
        <v>63</v>
      </c>
      <c r="J503" s="9">
        <v>1</v>
      </c>
      <c r="K503" s="9">
        <v>198</v>
      </c>
      <c r="L503" s="9">
        <v>2024</v>
      </c>
      <c r="M503" s="8" t="s">
        <v>3130</v>
      </c>
      <c r="N503" s="8" t="s">
        <v>42</v>
      </c>
      <c r="O503" s="8" t="s">
        <v>43</v>
      </c>
      <c r="P503" s="6" t="s">
        <v>67</v>
      </c>
      <c r="Q503" s="8" t="s">
        <v>45</v>
      </c>
      <c r="R503" s="10" t="s">
        <v>746</v>
      </c>
      <c r="S503" s="11"/>
      <c r="T503" s="6"/>
      <c r="U503" s="14" t="str">
        <f>HYPERLINK("https://media.infra-m.ru/2151/2151402/cover/2151402.jpg", "Обложка")</f>
        <v>Обложка</v>
      </c>
      <c r="V503" s="14" t="str">
        <f>HYPERLINK("https://znanium.ru/catalog/product/1920337", "Ознакомиться")</f>
        <v>Ознакомиться</v>
      </c>
      <c r="W503" s="8" t="s">
        <v>1061</v>
      </c>
      <c r="X503" s="6"/>
      <c r="Y503" s="6"/>
      <c r="Z503" s="6"/>
      <c r="AA503" s="6" t="s">
        <v>119</v>
      </c>
      <c r="AB503" s="8"/>
    </row>
    <row r="504" spans="1:28" s="4" customFormat="1" ht="44.1" customHeight="1" x14ac:dyDescent="0.2">
      <c r="A504" s="5">
        <v>0</v>
      </c>
      <c r="B504" s="6" t="s">
        <v>3131</v>
      </c>
      <c r="C504" s="13">
        <v>774.9</v>
      </c>
      <c r="D504" s="8" t="s">
        <v>3132</v>
      </c>
      <c r="E504" s="8" t="s">
        <v>3133</v>
      </c>
      <c r="F504" s="8" t="s">
        <v>3134</v>
      </c>
      <c r="G504" s="6" t="s">
        <v>62</v>
      </c>
      <c r="H504" s="6" t="s">
        <v>39</v>
      </c>
      <c r="I504" s="8" t="s">
        <v>63</v>
      </c>
      <c r="J504" s="9">
        <v>1</v>
      </c>
      <c r="K504" s="9">
        <v>173</v>
      </c>
      <c r="L504" s="9">
        <v>2023</v>
      </c>
      <c r="M504" s="8" t="s">
        <v>3135</v>
      </c>
      <c r="N504" s="8" t="s">
        <v>42</v>
      </c>
      <c r="O504" s="8" t="s">
        <v>43</v>
      </c>
      <c r="P504" s="6" t="s">
        <v>67</v>
      </c>
      <c r="Q504" s="8" t="s">
        <v>45</v>
      </c>
      <c r="R504" s="10" t="s">
        <v>3136</v>
      </c>
      <c r="S504" s="11"/>
      <c r="T504" s="6"/>
      <c r="U504" s="14" t="str">
        <f>HYPERLINK("https://media.infra-m.ru/1964/1964980/cover/1964980.jpg", "Обложка")</f>
        <v>Обложка</v>
      </c>
      <c r="V504" s="14" t="str">
        <f>HYPERLINK("https://znanium.ru/catalog/product/1007611", "Ознакомиться")</f>
        <v>Ознакомиться</v>
      </c>
      <c r="W504" s="8" t="s">
        <v>3137</v>
      </c>
      <c r="X504" s="6"/>
      <c r="Y504" s="6"/>
      <c r="Z504" s="6"/>
      <c r="AA504" s="6" t="s">
        <v>79</v>
      </c>
      <c r="AB504" s="8"/>
    </row>
    <row r="505" spans="1:28" s="4" customFormat="1" ht="42" customHeight="1" x14ac:dyDescent="0.2">
      <c r="A505" s="5">
        <v>0</v>
      </c>
      <c r="B505" s="6" t="s">
        <v>3138</v>
      </c>
      <c r="C505" s="7">
        <v>2992</v>
      </c>
      <c r="D505" s="8" t="s">
        <v>3139</v>
      </c>
      <c r="E505" s="8" t="s">
        <v>3140</v>
      </c>
      <c r="F505" s="8" t="s">
        <v>3141</v>
      </c>
      <c r="G505" s="6" t="s">
        <v>84</v>
      </c>
      <c r="H505" s="6" t="s">
        <v>39</v>
      </c>
      <c r="I505" s="8" t="s">
        <v>1028</v>
      </c>
      <c r="J505" s="9">
        <v>1</v>
      </c>
      <c r="K505" s="9">
        <v>292</v>
      </c>
      <c r="L505" s="9">
        <v>2025</v>
      </c>
      <c r="M505" s="8" t="s">
        <v>3142</v>
      </c>
      <c r="N505" s="8" t="s">
        <v>42</v>
      </c>
      <c r="O505" s="8" t="s">
        <v>43</v>
      </c>
      <c r="P505" s="6" t="s">
        <v>3143</v>
      </c>
      <c r="Q505" s="8" t="s">
        <v>356</v>
      </c>
      <c r="R505" s="10" t="s">
        <v>3144</v>
      </c>
      <c r="S505" s="11"/>
      <c r="T505" s="6"/>
      <c r="U505" s="14" t="str">
        <f>HYPERLINK("https://media.infra-m.ru/2143/2143237/cover/2143237.jpg", "Обложка")</f>
        <v>Обложка</v>
      </c>
      <c r="V505" s="14" t="str">
        <f>HYPERLINK("https://znanium.ru/catalog/product/2143237", "Ознакомиться")</f>
        <v>Ознакомиться</v>
      </c>
      <c r="W505" s="8"/>
      <c r="X505" s="6"/>
      <c r="Y505" s="6"/>
      <c r="Z505" s="6"/>
      <c r="AA505" s="6" t="s">
        <v>70</v>
      </c>
      <c r="AB505" s="8"/>
    </row>
    <row r="506" spans="1:28" s="4" customFormat="1" ht="51.95" customHeight="1" x14ac:dyDescent="0.2">
      <c r="A506" s="5">
        <v>0</v>
      </c>
      <c r="B506" s="6" t="s">
        <v>3145</v>
      </c>
      <c r="C506" s="7">
        <v>1790</v>
      </c>
      <c r="D506" s="8" t="s">
        <v>3146</v>
      </c>
      <c r="E506" s="8" t="s">
        <v>3147</v>
      </c>
      <c r="F506" s="8" t="s">
        <v>3148</v>
      </c>
      <c r="G506" s="6" t="s">
        <v>38</v>
      </c>
      <c r="H506" s="6" t="s">
        <v>39</v>
      </c>
      <c r="I506" s="8" t="s">
        <v>201</v>
      </c>
      <c r="J506" s="9">
        <v>1</v>
      </c>
      <c r="K506" s="9">
        <v>341</v>
      </c>
      <c r="L506" s="9">
        <v>2025</v>
      </c>
      <c r="M506" s="8" t="s">
        <v>3149</v>
      </c>
      <c r="N506" s="8" t="s">
        <v>42</v>
      </c>
      <c r="O506" s="8" t="s">
        <v>43</v>
      </c>
      <c r="P506" s="6" t="s">
        <v>169</v>
      </c>
      <c r="Q506" s="8" t="s">
        <v>356</v>
      </c>
      <c r="R506" s="10" t="s">
        <v>3150</v>
      </c>
      <c r="S506" s="11" t="s">
        <v>3151</v>
      </c>
      <c r="T506" s="6"/>
      <c r="U506" s="14" t="str">
        <f>HYPERLINK("https://media.infra-m.ru/2169/2169733/cover/2169733.jpg", "Обложка")</f>
        <v>Обложка</v>
      </c>
      <c r="V506" s="14" t="str">
        <f>HYPERLINK("https://znanium.ru/catalog/product/2169733", "Ознакомиться")</f>
        <v>Ознакомиться</v>
      </c>
      <c r="W506" s="8" t="s">
        <v>173</v>
      </c>
      <c r="X506" s="6" t="s">
        <v>1371</v>
      </c>
      <c r="Y506" s="6"/>
      <c r="Z506" s="6"/>
      <c r="AA506" s="6" t="s">
        <v>3152</v>
      </c>
      <c r="AB506" s="8"/>
    </row>
    <row r="507" spans="1:28" s="4" customFormat="1" ht="42" customHeight="1" x14ac:dyDescent="0.2">
      <c r="A507" s="5">
        <v>0</v>
      </c>
      <c r="B507" s="6" t="s">
        <v>3153</v>
      </c>
      <c r="C507" s="7">
        <v>1134</v>
      </c>
      <c r="D507" s="8" t="s">
        <v>3154</v>
      </c>
      <c r="E507" s="8" t="s">
        <v>3155</v>
      </c>
      <c r="F507" s="8" t="s">
        <v>3156</v>
      </c>
      <c r="G507" s="6" t="s">
        <v>62</v>
      </c>
      <c r="H507" s="6" t="s">
        <v>39</v>
      </c>
      <c r="I507" s="8" t="s">
        <v>63</v>
      </c>
      <c r="J507" s="9">
        <v>1</v>
      </c>
      <c r="K507" s="9">
        <v>242</v>
      </c>
      <c r="L507" s="9">
        <v>2024</v>
      </c>
      <c r="M507" s="8" t="s">
        <v>3157</v>
      </c>
      <c r="N507" s="8" t="s">
        <v>42</v>
      </c>
      <c r="O507" s="8" t="s">
        <v>43</v>
      </c>
      <c r="P507" s="6" t="s">
        <v>67</v>
      </c>
      <c r="Q507" s="8" t="s">
        <v>45</v>
      </c>
      <c r="R507" s="10" t="s">
        <v>3158</v>
      </c>
      <c r="S507" s="11"/>
      <c r="T507" s="6"/>
      <c r="U507" s="14" t="str">
        <f>HYPERLINK("https://media.infra-m.ru/2138/2138768/cover/2138768.jpg", "Обложка")</f>
        <v>Обложка</v>
      </c>
      <c r="V507" s="14" t="str">
        <f>HYPERLINK("https://znanium.ru/catalog/product/2138767", "Ознакомиться")</f>
        <v>Ознакомиться</v>
      </c>
      <c r="W507" s="8" t="s">
        <v>173</v>
      </c>
      <c r="X507" s="6"/>
      <c r="Y507" s="6"/>
      <c r="Z507" s="6"/>
      <c r="AA507" s="6" t="s">
        <v>608</v>
      </c>
      <c r="AB507" s="8"/>
    </row>
    <row r="508" spans="1:28" s="4" customFormat="1" ht="44.1" customHeight="1" x14ac:dyDescent="0.2">
      <c r="A508" s="5">
        <v>0</v>
      </c>
      <c r="B508" s="6" t="s">
        <v>3159</v>
      </c>
      <c r="C508" s="13">
        <v>654</v>
      </c>
      <c r="D508" s="8" t="s">
        <v>3160</v>
      </c>
      <c r="E508" s="8" t="s">
        <v>3161</v>
      </c>
      <c r="F508" s="8" t="s">
        <v>3162</v>
      </c>
      <c r="G508" s="6" t="s">
        <v>62</v>
      </c>
      <c r="H508" s="6" t="s">
        <v>681</v>
      </c>
      <c r="I508" s="8" t="s">
        <v>63</v>
      </c>
      <c r="J508" s="9">
        <v>1</v>
      </c>
      <c r="K508" s="9">
        <v>142</v>
      </c>
      <c r="L508" s="9">
        <v>2023</v>
      </c>
      <c r="M508" s="8" t="s">
        <v>3163</v>
      </c>
      <c r="N508" s="8" t="s">
        <v>42</v>
      </c>
      <c r="O508" s="8" t="s">
        <v>43</v>
      </c>
      <c r="P508" s="6" t="s">
        <v>67</v>
      </c>
      <c r="Q508" s="8" t="s">
        <v>45</v>
      </c>
      <c r="R508" s="10" t="s">
        <v>3164</v>
      </c>
      <c r="S508" s="11"/>
      <c r="T508" s="6"/>
      <c r="U508" s="14" t="str">
        <f>HYPERLINK("https://media.infra-m.ru/1933/1933135/cover/1933135.jpg", "Обложка")</f>
        <v>Обложка</v>
      </c>
      <c r="V508" s="14" t="str">
        <f>HYPERLINK("https://znanium.ru/catalog/product/1009933", "Ознакомиться")</f>
        <v>Ознакомиться</v>
      </c>
      <c r="W508" s="8" t="s">
        <v>3165</v>
      </c>
      <c r="X508" s="6"/>
      <c r="Y508" s="6"/>
      <c r="Z508" s="6"/>
      <c r="AA508" s="6" t="s">
        <v>225</v>
      </c>
      <c r="AB508" s="8"/>
    </row>
    <row r="509" spans="1:28" s="4" customFormat="1" ht="51.95" customHeight="1" x14ac:dyDescent="0.2">
      <c r="A509" s="5">
        <v>0</v>
      </c>
      <c r="B509" s="6" t="s">
        <v>3166</v>
      </c>
      <c r="C509" s="7">
        <v>2334</v>
      </c>
      <c r="D509" s="8" t="s">
        <v>3167</v>
      </c>
      <c r="E509" s="8" t="s">
        <v>3168</v>
      </c>
      <c r="F509" s="8" t="s">
        <v>339</v>
      </c>
      <c r="G509" s="6" t="s">
        <v>84</v>
      </c>
      <c r="H509" s="6" t="s">
        <v>39</v>
      </c>
      <c r="I509" s="8" t="s">
        <v>85</v>
      </c>
      <c r="J509" s="9">
        <v>1</v>
      </c>
      <c r="K509" s="9">
        <v>508</v>
      </c>
      <c r="L509" s="9">
        <v>2024</v>
      </c>
      <c r="M509" s="8" t="s">
        <v>3169</v>
      </c>
      <c r="N509" s="8" t="s">
        <v>42</v>
      </c>
      <c r="O509" s="8" t="s">
        <v>43</v>
      </c>
      <c r="P509" s="6" t="s">
        <v>87</v>
      </c>
      <c r="Q509" s="8" t="s">
        <v>88</v>
      </c>
      <c r="R509" s="10" t="s">
        <v>3170</v>
      </c>
      <c r="S509" s="11" t="s">
        <v>3171</v>
      </c>
      <c r="T509" s="6"/>
      <c r="U509" s="14" t="str">
        <f>HYPERLINK("https://media.infra-m.ru/2100/2100006/cover/2100006.jpg", "Обложка")</f>
        <v>Обложка</v>
      </c>
      <c r="V509" s="14" t="str">
        <f>HYPERLINK("https://znanium.ru/catalog/product/2100005", "Ознакомиться")</f>
        <v>Ознакомиться</v>
      </c>
      <c r="W509" s="8" t="s">
        <v>135</v>
      </c>
      <c r="X509" s="6"/>
      <c r="Y509" s="6"/>
      <c r="Z509" s="6" t="s">
        <v>92</v>
      </c>
      <c r="AA509" s="6" t="s">
        <v>418</v>
      </c>
      <c r="AB509" s="8"/>
    </row>
    <row r="510" spans="1:28" s="4" customFormat="1" ht="51.95" customHeight="1" x14ac:dyDescent="0.2">
      <c r="A510" s="5">
        <v>0</v>
      </c>
      <c r="B510" s="6" t="s">
        <v>3172</v>
      </c>
      <c r="C510" s="13">
        <v>730</v>
      </c>
      <c r="D510" s="8" t="s">
        <v>3173</v>
      </c>
      <c r="E510" s="8" t="s">
        <v>3174</v>
      </c>
      <c r="F510" s="8" t="s">
        <v>3175</v>
      </c>
      <c r="G510" s="6" t="s">
        <v>62</v>
      </c>
      <c r="H510" s="6" t="s">
        <v>39</v>
      </c>
      <c r="I510" s="8" t="s">
        <v>201</v>
      </c>
      <c r="J510" s="9">
        <v>1</v>
      </c>
      <c r="K510" s="9">
        <v>146</v>
      </c>
      <c r="L510" s="9">
        <v>2025</v>
      </c>
      <c r="M510" s="8" t="s">
        <v>3176</v>
      </c>
      <c r="N510" s="8" t="s">
        <v>42</v>
      </c>
      <c r="O510" s="8" t="s">
        <v>43</v>
      </c>
      <c r="P510" s="6" t="s">
        <v>169</v>
      </c>
      <c r="Q510" s="8" t="s">
        <v>99</v>
      </c>
      <c r="R510" s="10" t="s">
        <v>1257</v>
      </c>
      <c r="S510" s="11" t="s">
        <v>1268</v>
      </c>
      <c r="T510" s="6"/>
      <c r="U510" s="14" t="str">
        <f>HYPERLINK("https://media.infra-m.ru/2161/2161419/cover/2161419.jpg", "Обложка")</f>
        <v>Обложка</v>
      </c>
      <c r="V510" s="14" t="str">
        <f>HYPERLINK("https://znanium.ru/catalog/product/2161419", "Ознакомиться")</f>
        <v>Ознакомиться</v>
      </c>
      <c r="W510" s="8" t="s">
        <v>135</v>
      </c>
      <c r="X510" s="6"/>
      <c r="Y510" s="6"/>
      <c r="Z510" s="6"/>
      <c r="AA510" s="6" t="s">
        <v>119</v>
      </c>
      <c r="AB510" s="8"/>
    </row>
    <row r="511" spans="1:28" s="4" customFormat="1" ht="42" customHeight="1" x14ac:dyDescent="0.2">
      <c r="A511" s="5">
        <v>0</v>
      </c>
      <c r="B511" s="6" t="s">
        <v>3177</v>
      </c>
      <c r="C511" s="13">
        <v>760</v>
      </c>
      <c r="D511" s="8" t="s">
        <v>3178</v>
      </c>
      <c r="E511" s="8" t="s">
        <v>3174</v>
      </c>
      <c r="F511" s="8" t="s">
        <v>3175</v>
      </c>
      <c r="G511" s="6" t="s">
        <v>62</v>
      </c>
      <c r="H511" s="6" t="s">
        <v>39</v>
      </c>
      <c r="I511" s="8" t="s">
        <v>85</v>
      </c>
      <c r="J511" s="9">
        <v>1</v>
      </c>
      <c r="K511" s="9">
        <v>146</v>
      </c>
      <c r="L511" s="9">
        <v>2025</v>
      </c>
      <c r="M511" s="8" t="s">
        <v>3179</v>
      </c>
      <c r="N511" s="8" t="s">
        <v>42</v>
      </c>
      <c r="O511" s="8" t="s">
        <v>43</v>
      </c>
      <c r="P511" s="6" t="s">
        <v>169</v>
      </c>
      <c r="Q511" s="8" t="s">
        <v>88</v>
      </c>
      <c r="R511" s="10" t="s">
        <v>1445</v>
      </c>
      <c r="S511" s="11"/>
      <c r="T511" s="6"/>
      <c r="U511" s="14" t="str">
        <f>HYPERLINK("https://media.infra-m.ru/2156/2156862/cover/2156862.jpg", "Обложка")</f>
        <v>Обложка</v>
      </c>
      <c r="V511" s="14" t="str">
        <f>HYPERLINK("https://znanium.ru/catalog/product/2156862", "Ознакомиться")</f>
        <v>Ознакомиться</v>
      </c>
      <c r="W511" s="8" t="s">
        <v>135</v>
      </c>
      <c r="X511" s="6" t="s">
        <v>1120</v>
      </c>
      <c r="Y511" s="6"/>
      <c r="Z511" s="6" t="s">
        <v>92</v>
      </c>
      <c r="AA511" s="6" t="s">
        <v>234</v>
      </c>
      <c r="AB511" s="8"/>
    </row>
    <row r="512" spans="1:28" s="4" customFormat="1" ht="51.95" customHeight="1" x14ac:dyDescent="0.2">
      <c r="A512" s="5">
        <v>0</v>
      </c>
      <c r="B512" s="6" t="s">
        <v>3180</v>
      </c>
      <c r="C512" s="7">
        <v>1190</v>
      </c>
      <c r="D512" s="8" t="s">
        <v>3181</v>
      </c>
      <c r="E512" s="8" t="s">
        <v>3182</v>
      </c>
      <c r="F512" s="8" t="s">
        <v>3183</v>
      </c>
      <c r="G512" s="6" t="s">
        <v>84</v>
      </c>
      <c r="H512" s="6" t="s">
        <v>39</v>
      </c>
      <c r="I512" s="8" t="s">
        <v>201</v>
      </c>
      <c r="J512" s="9">
        <v>1</v>
      </c>
      <c r="K512" s="9">
        <v>237</v>
      </c>
      <c r="L512" s="9">
        <v>2025</v>
      </c>
      <c r="M512" s="8" t="s">
        <v>3184</v>
      </c>
      <c r="N512" s="8" t="s">
        <v>42</v>
      </c>
      <c r="O512" s="8" t="s">
        <v>43</v>
      </c>
      <c r="P512" s="6" t="s">
        <v>169</v>
      </c>
      <c r="Q512" s="8" t="s">
        <v>99</v>
      </c>
      <c r="R512" s="10" t="s">
        <v>459</v>
      </c>
      <c r="S512" s="11" t="s">
        <v>3185</v>
      </c>
      <c r="T512" s="6" t="s">
        <v>47</v>
      </c>
      <c r="U512" s="14" t="str">
        <f>HYPERLINK("https://media.infra-m.ru/2165/2165439/cover/2165439.jpg", "Обложка")</f>
        <v>Обложка</v>
      </c>
      <c r="V512" s="14" t="str">
        <f>HYPERLINK("https://znanium.ru/catalog/product/2165439", "Ознакомиться")</f>
        <v>Ознакомиться</v>
      </c>
      <c r="W512" s="8" t="s">
        <v>135</v>
      </c>
      <c r="X512" s="6"/>
      <c r="Y512" s="6"/>
      <c r="Z512" s="6"/>
      <c r="AA512" s="6" t="s">
        <v>79</v>
      </c>
      <c r="AB512" s="8"/>
    </row>
    <row r="513" spans="1:28" s="4" customFormat="1" ht="51.95" customHeight="1" x14ac:dyDescent="0.2">
      <c r="A513" s="5">
        <v>0</v>
      </c>
      <c r="B513" s="6" t="s">
        <v>3186</v>
      </c>
      <c r="C513" s="7">
        <v>1180</v>
      </c>
      <c r="D513" s="8" t="s">
        <v>3187</v>
      </c>
      <c r="E513" s="8" t="s">
        <v>3182</v>
      </c>
      <c r="F513" s="8" t="s">
        <v>3183</v>
      </c>
      <c r="G513" s="6" t="s">
        <v>84</v>
      </c>
      <c r="H513" s="6" t="s">
        <v>39</v>
      </c>
      <c r="I513" s="8" t="s">
        <v>85</v>
      </c>
      <c r="J513" s="9">
        <v>1</v>
      </c>
      <c r="K513" s="9">
        <v>236</v>
      </c>
      <c r="L513" s="9">
        <v>2025</v>
      </c>
      <c r="M513" s="8" t="s">
        <v>3188</v>
      </c>
      <c r="N513" s="8" t="s">
        <v>42</v>
      </c>
      <c r="O513" s="8" t="s">
        <v>43</v>
      </c>
      <c r="P513" s="6" t="s">
        <v>169</v>
      </c>
      <c r="Q513" s="8" t="s">
        <v>88</v>
      </c>
      <c r="R513" s="10" t="s">
        <v>1263</v>
      </c>
      <c r="S513" s="11" t="s">
        <v>3189</v>
      </c>
      <c r="T513" s="6"/>
      <c r="U513" s="14" t="str">
        <f>HYPERLINK("https://media.infra-m.ru/2162/2162234/cover/2162234.jpg", "Обложка")</f>
        <v>Обложка</v>
      </c>
      <c r="V513" s="14" t="str">
        <f>HYPERLINK("https://znanium.ru/catalog/product/2162234", "Ознакомиться")</f>
        <v>Ознакомиться</v>
      </c>
      <c r="W513" s="8" t="s">
        <v>135</v>
      </c>
      <c r="X513" s="6"/>
      <c r="Y513" s="6"/>
      <c r="Z513" s="6" t="s">
        <v>92</v>
      </c>
      <c r="AA513" s="6" t="s">
        <v>155</v>
      </c>
      <c r="AB513" s="8"/>
    </row>
    <row r="514" spans="1:28" s="4" customFormat="1" ht="51.95" customHeight="1" x14ac:dyDescent="0.2">
      <c r="A514" s="5">
        <v>0</v>
      </c>
      <c r="B514" s="6" t="s">
        <v>3190</v>
      </c>
      <c r="C514" s="7">
        <v>2294</v>
      </c>
      <c r="D514" s="8" t="s">
        <v>3191</v>
      </c>
      <c r="E514" s="8" t="s">
        <v>3192</v>
      </c>
      <c r="F514" s="8" t="s">
        <v>3193</v>
      </c>
      <c r="G514" s="6" t="s">
        <v>38</v>
      </c>
      <c r="H514" s="6" t="s">
        <v>39</v>
      </c>
      <c r="I514" s="8" t="s">
        <v>201</v>
      </c>
      <c r="J514" s="9">
        <v>1</v>
      </c>
      <c r="K514" s="9">
        <v>483</v>
      </c>
      <c r="L514" s="9">
        <v>2025</v>
      </c>
      <c r="M514" s="8" t="s">
        <v>3194</v>
      </c>
      <c r="N514" s="8" t="s">
        <v>42</v>
      </c>
      <c r="O514" s="8" t="s">
        <v>43</v>
      </c>
      <c r="P514" s="6" t="s">
        <v>169</v>
      </c>
      <c r="Q514" s="8" t="s">
        <v>356</v>
      </c>
      <c r="R514" s="10" t="s">
        <v>203</v>
      </c>
      <c r="S514" s="11" t="s">
        <v>3195</v>
      </c>
      <c r="T514" s="6"/>
      <c r="U514" s="14" t="str">
        <f>HYPERLINK("https://media.infra-m.ru/2168/2168924/cover/2168924.jpg", "Обложка")</f>
        <v>Обложка</v>
      </c>
      <c r="V514" s="14" t="str">
        <f>HYPERLINK("https://znanium.ru/catalog/product/1912092", "Ознакомиться")</f>
        <v>Ознакомиться</v>
      </c>
      <c r="W514" s="8" t="s">
        <v>118</v>
      </c>
      <c r="X514" s="6"/>
      <c r="Y514" s="6"/>
      <c r="Z514" s="6"/>
      <c r="AA514" s="6" t="s">
        <v>155</v>
      </c>
      <c r="AB514" s="8"/>
    </row>
    <row r="515" spans="1:28" s="4" customFormat="1" ht="42" customHeight="1" x14ac:dyDescent="0.2">
      <c r="A515" s="5">
        <v>0</v>
      </c>
      <c r="B515" s="6" t="s">
        <v>3196</v>
      </c>
      <c r="C515" s="7">
        <v>1130</v>
      </c>
      <c r="D515" s="8" t="s">
        <v>3197</v>
      </c>
      <c r="E515" s="8" t="s">
        <v>3198</v>
      </c>
      <c r="F515" s="8" t="s">
        <v>3199</v>
      </c>
      <c r="G515" s="6" t="s">
        <v>38</v>
      </c>
      <c r="H515" s="6" t="s">
        <v>39</v>
      </c>
      <c r="I515" s="8" t="s">
        <v>85</v>
      </c>
      <c r="J515" s="9">
        <v>1</v>
      </c>
      <c r="K515" s="9">
        <v>242</v>
      </c>
      <c r="L515" s="9">
        <v>2024</v>
      </c>
      <c r="M515" s="8" t="s">
        <v>3200</v>
      </c>
      <c r="N515" s="8" t="s">
        <v>42</v>
      </c>
      <c r="O515" s="8" t="s">
        <v>43</v>
      </c>
      <c r="P515" s="6" t="s">
        <v>87</v>
      </c>
      <c r="Q515" s="8" t="s">
        <v>88</v>
      </c>
      <c r="R515" s="10" t="s">
        <v>1445</v>
      </c>
      <c r="S515" s="11"/>
      <c r="T515" s="6"/>
      <c r="U515" s="14" t="str">
        <f>HYPERLINK("https://media.infra-m.ru/1896/1896112/cover/1896112.jpg", "Обложка")</f>
        <v>Обложка</v>
      </c>
      <c r="V515" s="14" t="str">
        <f>HYPERLINK("https://znanium.ru/catalog/product/1896112", "Ознакомиться")</f>
        <v>Ознакомиться</v>
      </c>
      <c r="W515" s="8" t="s">
        <v>2740</v>
      </c>
      <c r="X515" s="6"/>
      <c r="Y515" s="6"/>
      <c r="Z515" s="6"/>
      <c r="AA515" s="6" t="s">
        <v>128</v>
      </c>
      <c r="AB515" s="8"/>
    </row>
    <row r="516" spans="1:28" s="4" customFormat="1" ht="42" customHeight="1" x14ac:dyDescent="0.2">
      <c r="A516" s="5">
        <v>0</v>
      </c>
      <c r="B516" s="6" t="s">
        <v>3201</v>
      </c>
      <c r="C516" s="13">
        <v>830</v>
      </c>
      <c r="D516" s="8" t="s">
        <v>3202</v>
      </c>
      <c r="E516" s="8" t="s">
        <v>3203</v>
      </c>
      <c r="F516" s="8" t="s">
        <v>3204</v>
      </c>
      <c r="G516" s="6" t="s">
        <v>84</v>
      </c>
      <c r="H516" s="6" t="s">
        <v>681</v>
      </c>
      <c r="I516" s="8" t="s">
        <v>201</v>
      </c>
      <c r="J516" s="9">
        <v>1</v>
      </c>
      <c r="K516" s="9">
        <v>166</v>
      </c>
      <c r="L516" s="9">
        <v>2025</v>
      </c>
      <c r="M516" s="8" t="s">
        <v>3205</v>
      </c>
      <c r="N516" s="8" t="s">
        <v>42</v>
      </c>
      <c r="O516" s="8" t="s">
        <v>43</v>
      </c>
      <c r="P516" s="6" t="s">
        <v>87</v>
      </c>
      <c r="Q516" s="8" t="s">
        <v>356</v>
      </c>
      <c r="R516" s="10" t="s">
        <v>562</v>
      </c>
      <c r="S516" s="11"/>
      <c r="T516" s="6"/>
      <c r="U516" s="14" t="str">
        <f>HYPERLINK("https://media.infra-m.ru/2163/2163832/cover/2163832.jpg", "Обложка")</f>
        <v>Обложка</v>
      </c>
      <c r="V516" s="12"/>
      <c r="W516" s="8" t="s">
        <v>3206</v>
      </c>
      <c r="X516" s="6"/>
      <c r="Y516" s="6"/>
      <c r="Z516" s="6"/>
      <c r="AA516" s="6" t="s">
        <v>128</v>
      </c>
      <c r="AB516" s="8"/>
    </row>
    <row r="517" spans="1:28" s="4" customFormat="1" ht="42" customHeight="1" x14ac:dyDescent="0.2">
      <c r="A517" s="5">
        <v>0</v>
      </c>
      <c r="B517" s="6" t="s">
        <v>3207</v>
      </c>
      <c r="C517" s="7">
        <v>1024</v>
      </c>
      <c r="D517" s="8" t="s">
        <v>3208</v>
      </c>
      <c r="E517" s="8" t="s">
        <v>3209</v>
      </c>
      <c r="F517" s="8" t="s">
        <v>3210</v>
      </c>
      <c r="G517" s="6" t="s">
        <v>84</v>
      </c>
      <c r="H517" s="6" t="s">
        <v>3211</v>
      </c>
      <c r="I517" s="8"/>
      <c r="J517" s="9">
        <v>1</v>
      </c>
      <c r="K517" s="9">
        <v>198</v>
      </c>
      <c r="L517" s="9">
        <v>2025</v>
      </c>
      <c r="M517" s="8" t="s">
        <v>3212</v>
      </c>
      <c r="N517" s="8" t="s">
        <v>42</v>
      </c>
      <c r="O517" s="8" t="s">
        <v>43</v>
      </c>
      <c r="P517" s="6" t="s">
        <v>87</v>
      </c>
      <c r="Q517" s="8" t="s">
        <v>99</v>
      </c>
      <c r="R517" s="10" t="s">
        <v>3213</v>
      </c>
      <c r="S517" s="11"/>
      <c r="T517" s="6"/>
      <c r="U517" s="14" t="str">
        <f>HYPERLINK("https://media.infra-m.ru/2192/2192155/cover/2192155.jpg", "Обложка")</f>
        <v>Обложка</v>
      </c>
      <c r="V517" s="14" t="str">
        <f>HYPERLINK("https://znanium.ru/catalog/product/1943514", "Ознакомиться")</f>
        <v>Ознакомиться</v>
      </c>
      <c r="W517" s="8" t="s">
        <v>1003</v>
      </c>
      <c r="X517" s="6"/>
      <c r="Y517" s="6"/>
      <c r="Z517" s="6"/>
      <c r="AA517" s="6" t="s">
        <v>2477</v>
      </c>
      <c r="AB517" s="8"/>
    </row>
    <row r="518" spans="1:28" s="4" customFormat="1" ht="42" customHeight="1" x14ac:dyDescent="0.2">
      <c r="A518" s="5">
        <v>0</v>
      </c>
      <c r="B518" s="6" t="s">
        <v>3214</v>
      </c>
      <c r="C518" s="7">
        <v>1230</v>
      </c>
      <c r="D518" s="8" t="s">
        <v>3215</v>
      </c>
      <c r="E518" s="8" t="s">
        <v>3216</v>
      </c>
      <c r="F518" s="8" t="s">
        <v>3217</v>
      </c>
      <c r="G518" s="6" t="s">
        <v>62</v>
      </c>
      <c r="H518" s="6" t="s">
        <v>39</v>
      </c>
      <c r="I518" s="8" t="s">
        <v>63</v>
      </c>
      <c r="J518" s="9">
        <v>1</v>
      </c>
      <c r="K518" s="9">
        <v>273</v>
      </c>
      <c r="L518" s="9">
        <v>2021</v>
      </c>
      <c r="M518" s="8" t="s">
        <v>3218</v>
      </c>
      <c r="N518" s="8" t="s">
        <v>42</v>
      </c>
      <c r="O518" s="8" t="s">
        <v>43</v>
      </c>
      <c r="P518" s="6" t="s">
        <v>67</v>
      </c>
      <c r="Q518" s="8" t="s">
        <v>45</v>
      </c>
      <c r="R518" s="10" t="s">
        <v>125</v>
      </c>
      <c r="S518" s="11"/>
      <c r="T518" s="6"/>
      <c r="U518" s="14" t="str">
        <f>HYPERLINK("https://media.infra-m.ru/1947/1947401/cover/1947401.jpg", "Обложка")</f>
        <v>Обложка</v>
      </c>
      <c r="V518" s="14" t="str">
        <f>HYPERLINK("https://znanium.ru/catalog/product/1098272", "Ознакомиться")</f>
        <v>Ознакомиться</v>
      </c>
      <c r="W518" s="8" t="s">
        <v>517</v>
      </c>
      <c r="X518" s="6"/>
      <c r="Y518" s="6"/>
      <c r="Z518" s="6"/>
      <c r="AA518" s="6" t="s">
        <v>147</v>
      </c>
      <c r="AB518" s="8"/>
    </row>
    <row r="519" spans="1:28" s="4" customFormat="1" ht="51.95" customHeight="1" x14ac:dyDescent="0.2">
      <c r="A519" s="5">
        <v>0</v>
      </c>
      <c r="B519" s="6" t="s">
        <v>3219</v>
      </c>
      <c r="C519" s="7">
        <v>1450</v>
      </c>
      <c r="D519" s="8" t="s">
        <v>3220</v>
      </c>
      <c r="E519" s="8" t="s">
        <v>3221</v>
      </c>
      <c r="F519" s="8" t="s">
        <v>1826</v>
      </c>
      <c r="G519" s="6" t="s">
        <v>84</v>
      </c>
      <c r="H519" s="6" t="s">
        <v>39</v>
      </c>
      <c r="I519" s="8" t="s">
        <v>201</v>
      </c>
      <c r="J519" s="9">
        <v>1</v>
      </c>
      <c r="K519" s="9">
        <v>300</v>
      </c>
      <c r="L519" s="9">
        <v>2024</v>
      </c>
      <c r="M519" s="8" t="s">
        <v>3222</v>
      </c>
      <c r="N519" s="8" t="s">
        <v>65</v>
      </c>
      <c r="O519" s="8" t="s">
        <v>66</v>
      </c>
      <c r="P519" s="6" t="s">
        <v>87</v>
      </c>
      <c r="Q519" s="8" t="s">
        <v>99</v>
      </c>
      <c r="R519" s="10" t="s">
        <v>2613</v>
      </c>
      <c r="S519" s="11"/>
      <c r="T519" s="6"/>
      <c r="U519" s="14" t="str">
        <f>HYPERLINK("https://media.infra-m.ru/2138/2138525/cover/2138525.jpg", "Обложка")</f>
        <v>Обложка</v>
      </c>
      <c r="V519" s="14" t="str">
        <f>HYPERLINK("https://znanium.ru/catalog/product/2138525", "Ознакомиться")</f>
        <v>Ознакомиться</v>
      </c>
      <c r="W519" s="8" t="s">
        <v>386</v>
      </c>
      <c r="X519" s="6"/>
      <c r="Y519" s="6"/>
      <c r="Z519" s="6"/>
      <c r="AA519" s="6" t="s">
        <v>128</v>
      </c>
      <c r="AB519" s="8"/>
    </row>
    <row r="520" spans="1:28" s="4" customFormat="1" ht="44.1" customHeight="1" x14ac:dyDescent="0.2">
      <c r="A520" s="5">
        <v>0</v>
      </c>
      <c r="B520" s="6" t="s">
        <v>3223</v>
      </c>
      <c r="C520" s="13">
        <v>664</v>
      </c>
      <c r="D520" s="8" t="s">
        <v>3224</v>
      </c>
      <c r="E520" s="8" t="s">
        <v>3225</v>
      </c>
      <c r="F520" s="8" t="s">
        <v>597</v>
      </c>
      <c r="G520" s="6" t="s">
        <v>62</v>
      </c>
      <c r="H520" s="6" t="s">
        <v>39</v>
      </c>
      <c r="I520" s="8" t="s">
        <v>63</v>
      </c>
      <c r="J520" s="9">
        <v>1</v>
      </c>
      <c r="K520" s="9">
        <v>145</v>
      </c>
      <c r="L520" s="9">
        <v>2023</v>
      </c>
      <c r="M520" s="8" t="s">
        <v>3226</v>
      </c>
      <c r="N520" s="8" t="s">
        <v>42</v>
      </c>
      <c r="O520" s="8" t="s">
        <v>43</v>
      </c>
      <c r="P520" s="6" t="s">
        <v>67</v>
      </c>
      <c r="Q520" s="8" t="s">
        <v>45</v>
      </c>
      <c r="R520" s="10" t="s">
        <v>3227</v>
      </c>
      <c r="S520" s="11"/>
      <c r="T520" s="6"/>
      <c r="U520" s="14" t="str">
        <f>HYPERLINK("https://media.infra-m.ru/2080/2080758/cover/2080758.jpg", "Обложка")</f>
        <v>Обложка</v>
      </c>
      <c r="V520" s="14" t="str">
        <f>HYPERLINK("https://znanium.ru/catalog/product/1931492", "Ознакомиться")</f>
        <v>Ознакомиться</v>
      </c>
      <c r="W520" s="8" t="s">
        <v>600</v>
      </c>
      <c r="X520" s="6"/>
      <c r="Y520" s="6"/>
      <c r="Z520" s="6"/>
      <c r="AA520" s="6" t="s">
        <v>342</v>
      </c>
      <c r="AB520" s="8"/>
    </row>
    <row r="521" spans="1:28" s="4" customFormat="1" ht="51.95" customHeight="1" x14ac:dyDescent="0.2">
      <c r="A521" s="5">
        <v>0</v>
      </c>
      <c r="B521" s="6" t="s">
        <v>3228</v>
      </c>
      <c r="C521" s="7">
        <v>1204</v>
      </c>
      <c r="D521" s="8" t="s">
        <v>3229</v>
      </c>
      <c r="E521" s="8" t="s">
        <v>3230</v>
      </c>
      <c r="F521" s="8" t="s">
        <v>3199</v>
      </c>
      <c r="G521" s="6" t="s">
        <v>38</v>
      </c>
      <c r="H521" s="6" t="s">
        <v>39</v>
      </c>
      <c r="I521" s="8" t="s">
        <v>191</v>
      </c>
      <c r="J521" s="9">
        <v>1</v>
      </c>
      <c r="K521" s="9">
        <v>240</v>
      </c>
      <c r="L521" s="9">
        <v>2025</v>
      </c>
      <c r="M521" s="8" t="s">
        <v>3231</v>
      </c>
      <c r="N521" s="8" t="s">
        <v>42</v>
      </c>
      <c r="O521" s="8" t="s">
        <v>43</v>
      </c>
      <c r="P521" s="6" t="s">
        <v>87</v>
      </c>
      <c r="Q521" s="8" t="s">
        <v>99</v>
      </c>
      <c r="R521" s="10" t="s">
        <v>459</v>
      </c>
      <c r="S521" s="11" t="s">
        <v>3232</v>
      </c>
      <c r="T521" s="6"/>
      <c r="U521" s="14" t="str">
        <f>HYPERLINK("https://media.infra-m.ru/2164/2164301/cover/2164301.jpg", "Обложка")</f>
        <v>Обложка</v>
      </c>
      <c r="V521" s="14" t="str">
        <f>HYPERLINK("https://znanium.ru/catalog/product/1439628", "Ознакомиться")</f>
        <v>Ознакомиться</v>
      </c>
      <c r="W521" s="8" t="s">
        <v>2740</v>
      </c>
      <c r="X521" s="6"/>
      <c r="Y521" s="6"/>
      <c r="Z521" s="6"/>
      <c r="AA521" s="6" t="s">
        <v>196</v>
      </c>
      <c r="AB521" s="8"/>
    </row>
    <row r="522" spans="1:28" s="4" customFormat="1" ht="51.95" customHeight="1" x14ac:dyDescent="0.2">
      <c r="A522" s="5">
        <v>0</v>
      </c>
      <c r="B522" s="6" t="s">
        <v>3233</v>
      </c>
      <c r="C522" s="13">
        <v>964</v>
      </c>
      <c r="D522" s="8" t="s">
        <v>3234</v>
      </c>
      <c r="E522" s="8" t="s">
        <v>3235</v>
      </c>
      <c r="F522" s="8" t="s">
        <v>3236</v>
      </c>
      <c r="G522" s="6" t="s">
        <v>38</v>
      </c>
      <c r="H522" s="6" t="s">
        <v>39</v>
      </c>
      <c r="I522" s="8" t="s">
        <v>191</v>
      </c>
      <c r="J522" s="9">
        <v>1</v>
      </c>
      <c r="K522" s="9">
        <v>192</v>
      </c>
      <c r="L522" s="9">
        <v>2025</v>
      </c>
      <c r="M522" s="8" t="s">
        <v>3237</v>
      </c>
      <c r="N522" s="8" t="s">
        <v>65</v>
      </c>
      <c r="O522" s="8" t="s">
        <v>66</v>
      </c>
      <c r="P522" s="6" t="s">
        <v>87</v>
      </c>
      <c r="Q522" s="8" t="s">
        <v>99</v>
      </c>
      <c r="R522" s="10" t="s">
        <v>3238</v>
      </c>
      <c r="S522" s="11" t="s">
        <v>3239</v>
      </c>
      <c r="T522" s="6"/>
      <c r="U522" s="14" t="str">
        <f>HYPERLINK("https://media.infra-m.ru/2163/2163870/cover/2163870.jpg", "Обложка")</f>
        <v>Обложка</v>
      </c>
      <c r="V522" s="14" t="str">
        <f>HYPERLINK("https://znanium.ru/catalog/product/1497870", "Ознакомиться")</f>
        <v>Ознакомиться</v>
      </c>
      <c r="W522" s="8" t="s">
        <v>69</v>
      </c>
      <c r="X522" s="6"/>
      <c r="Y522" s="6"/>
      <c r="Z522" s="6"/>
      <c r="AA522" s="6" t="s">
        <v>693</v>
      </c>
      <c r="AB522" s="8"/>
    </row>
    <row r="523" spans="1:28" s="4" customFormat="1" ht="51.95" customHeight="1" x14ac:dyDescent="0.2">
      <c r="A523" s="5">
        <v>0</v>
      </c>
      <c r="B523" s="6" t="s">
        <v>3240</v>
      </c>
      <c r="C523" s="7">
        <v>1400</v>
      </c>
      <c r="D523" s="8" t="s">
        <v>3241</v>
      </c>
      <c r="E523" s="8" t="s">
        <v>3242</v>
      </c>
      <c r="F523" s="8" t="s">
        <v>3243</v>
      </c>
      <c r="G523" s="6" t="s">
        <v>84</v>
      </c>
      <c r="H523" s="6" t="s">
        <v>39</v>
      </c>
      <c r="I523" s="8" t="s">
        <v>201</v>
      </c>
      <c r="J523" s="9">
        <v>1</v>
      </c>
      <c r="K523" s="9">
        <v>299</v>
      </c>
      <c r="L523" s="9">
        <v>2024</v>
      </c>
      <c r="M523" s="8" t="s">
        <v>3244</v>
      </c>
      <c r="N523" s="8" t="s">
        <v>42</v>
      </c>
      <c r="O523" s="8" t="s">
        <v>43</v>
      </c>
      <c r="P523" s="6" t="s">
        <v>169</v>
      </c>
      <c r="Q523" s="8" t="s">
        <v>99</v>
      </c>
      <c r="R523" s="10" t="s">
        <v>1975</v>
      </c>
      <c r="S523" s="11" t="s">
        <v>1268</v>
      </c>
      <c r="T523" s="6" t="s">
        <v>47</v>
      </c>
      <c r="U523" s="14" t="str">
        <f>HYPERLINK("https://media.infra-m.ru/2116/2116863/cover/2116863.jpg", "Обложка")</f>
        <v>Обложка</v>
      </c>
      <c r="V523" s="14" t="str">
        <f>HYPERLINK("https://znanium.ru/catalog/product/2116863", "Ознакомиться")</f>
        <v>Ознакомиться</v>
      </c>
      <c r="W523" s="8" t="s">
        <v>135</v>
      </c>
      <c r="X523" s="6"/>
      <c r="Y523" s="6"/>
      <c r="Z523" s="6"/>
      <c r="AA523" s="6" t="s">
        <v>119</v>
      </c>
      <c r="AB523" s="8"/>
    </row>
    <row r="524" spans="1:28" s="4" customFormat="1" ht="51.95" customHeight="1" x14ac:dyDescent="0.2">
      <c r="A524" s="5">
        <v>0</v>
      </c>
      <c r="B524" s="6" t="s">
        <v>3245</v>
      </c>
      <c r="C524" s="13">
        <v>760</v>
      </c>
      <c r="D524" s="8" t="s">
        <v>3246</v>
      </c>
      <c r="E524" s="8" t="s">
        <v>3247</v>
      </c>
      <c r="F524" s="8" t="s">
        <v>210</v>
      </c>
      <c r="G524" s="6" t="s">
        <v>38</v>
      </c>
      <c r="H524" s="6" t="s">
        <v>39</v>
      </c>
      <c r="I524" s="8" t="s">
        <v>191</v>
      </c>
      <c r="J524" s="9">
        <v>1</v>
      </c>
      <c r="K524" s="9">
        <v>195</v>
      </c>
      <c r="L524" s="9">
        <v>2022</v>
      </c>
      <c r="M524" s="8" t="s">
        <v>3248</v>
      </c>
      <c r="N524" s="8" t="s">
        <v>42</v>
      </c>
      <c r="O524" s="8" t="s">
        <v>43</v>
      </c>
      <c r="P524" s="6" t="s">
        <v>87</v>
      </c>
      <c r="Q524" s="8" t="s">
        <v>99</v>
      </c>
      <c r="R524" s="10" t="s">
        <v>840</v>
      </c>
      <c r="S524" s="11" t="s">
        <v>3249</v>
      </c>
      <c r="T524" s="6"/>
      <c r="U524" s="14" t="str">
        <f>HYPERLINK("https://media.infra-m.ru/1077/1077726/cover/1077726.jpg", "Обложка")</f>
        <v>Обложка</v>
      </c>
      <c r="V524" s="14" t="str">
        <f>HYPERLINK("https://znanium.ru/catalog/product/1077726", "Ознакомиться")</f>
        <v>Ознакомиться</v>
      </c>
      <c r="W524" s="8" t="s">
        <v>205</v>
      </c>
      <c r="X524" s="6"/>
      <c r="Y524" s="6"/>
      <c r="Z524" s="6"/>
      <c r="AA524" s="6" t="s">
        <v>196</v>
      </c>
      <c r="AB524" s="8"/>
    </row>
    <row r="525" spans="1:28" s="4" customFormat="1" ht="44.1" customHeight="1" x14ac:dyDescent="0.2">
      <c r="A525" s="5">
        <v>0</v>
      </c>
      <c r="B525" s="6" t="s">
        <v>3250</v>
      </c>
      <c r="C525" s="7">
        <v>1190</v>
      </c>
      <c r="D525" s="8" t="s">
        <v>3251</v>
      </c>
      <c r="E525" s="8" t="s">
        <v>3252</v>
      </c>
      <c r="F525" s="8" t="s">
        <v>3253</v>
      </c>
      <c r="G525" s="6" t="s">
        <v>38</v>
      </c>
      <c r="H525" s="6" t="s">
        <v>39</v>
      </c>
      <c r="I525" s="8" t="s">
        <v>85</v>
      </c>
      <c r="J525" s="9">
        <v>1</v>
      </c>
      <c r="K525" s="9">
        <v>231</v>
      </c>
      <c r="L525" s="9">
        <v>2025</v>
      </c>
      <c r="M525" s="8" t="s">
        <v>3254</v>
      </c>
      <c r="N525" s="8" t="s">
        <v>42</v>
      </c>
      <c r="O525" s="8" t="s">
        <v>43</v>
      </c>
      <c r="P525" s="6" t="s">
        <v>87</v>
      </c>
      <c r="Q525" s="8" t="s">
        <v>88</v>
      </c>
      <c r="R525" s="10" t="s">
        <v>3255</v>
      </c>
      <c r="S525" s="11"/>
      <c r="T525" s="6"/>
      <c r="U525" s="14" t="str">
        <f>HYPERLINK("https://media.infra-m.ru/2169/2169086/cover/2169086.jpg", "Обложка")</f>
        <v>Обложка</v>
      </c>
      <c r="V525" s="14" t="str">
        <f>HYPERLINK("https://znanium.ru/catalog/product/2169086", "Ознакомиться")</f>
        <v>Ознакомиться</v>
      </c>
      <c r="W525" s="8" t="s">
        <v>3256</v>
      </c>
      <c r="X525" s="6" t="s">
        <v>1139</v>
      </c>
      <c r="Y525" s="6"/>
      <c r="Z525" s="6" t="s">
        <v>92</v>
      </c>
      <c r="AA525" s="6" t="s">
        <v>234</v>
      </c>
      <c r="AB525" s="8"/>
    </row>
    <row r="526" spans="1:28" s="4" customFormat="1" ht="51.95" customHeight="1" x14ac:dyDescent="0.2">
      <c r="A526" s="5">
        <v>0</v>
      </c>
      <c r="B526" s="6" t="s">
        <v>3257</v>
      </c>
      <c r="C526" s="7">
        <v>1090</v>
      </c>
      <c r="D526" s="8" t="s">
        <v>3258</v>
      </c>
      <c r="E526" s="8" t="s">
        <v>3252</v>
      </c>
      <c r="F526" s="8" t="s">
        <v>3253</v>
      </c>
      <c r="G526" s="6" t="s">
        <v>38</v>
      </c>
      <c r="H526" s="6" t="s">
        <v>39</v>
      </c>
      <c r="I526" s="8" t="s">
        <v>191</v>
      </c>
      <c r="J526" s="9">
        <v>1</v>
      </c>
      <c r="K526" s="9">
        <v>231</v>
      </c>
      <c r="L526" s="9">
        <v>2023</v>
      </c>
      <c r="M526" s="8" t="s">
        <v>3259</v>
      </c>
      <c r="N526" s="8" t="s">
        <v>42</v>
      </c>
      <c r="O526" s="8" t="s">
        <v>43</v>
      </c>
      <c r="P526" s="6" t="s">
        <v>87</v>
      </c>
      <c r="Q526" s="8" t="s">
        <v>99</v>
      </c>
      <c r="R526" s="10" t="s">
        <v>1257</v>
      </c>
      <c r="S526" s="11" t="s">
        <v>3260</v>
      </c>
      <c r="T526" s="6"/>
      <c r="U526" s="14" t="str">
        <f>HYPERLINK("https://media.infra-m.ru/1171/1171998/cover/1171998.jpg", "Обложка")</f>
        <v>Обложка</v>
      </c>
      <c r="V526" s="14" t="str">
        <f>HYPERLINK("https://znanium.ru/catalog/product/1171998", "Ознакомиться")</f>
        <v>Ознакомиться</v>
      </c>
      <c r="W526" s="8" t="s">
        <v>3256</v>
      </c>
      <c r="X526" s="6"/>
      <c r="Y526" s="6"/>
      <c r="Z526" s="6"/>
      <c r="AA526" s="6" t="s">
        <v>70</v>
      </c>
      <c r="AB526" s="8"/>
    </row>
    <row r="527" spans="1:28" s="4" customFormat="1" ht="42" customHeight="1" x14ac:dyDescent="0.2">
      <c r="A527" s="5">
        <v>0</v>
      </c>
      <c r="B527" s="6" t="s">
        <v>3261</v>
      </c>
      <c r="C527" s="13">
        <v>880</v>
      </c>
      <c r="D527" s="8" t="s">
        <v>3262</v>
      </c>
      <c r="E527" s="8" t="s">
        <v>3263</v>
      </c>
      <c r="F527" s="8" t="s">
        <v>597</v>
      </c>
      <c r="G527" s="6" t="s">
        <v>62</v>
      </c>
      <c r="H527" s="6" t="s">
        <v>39</v>
      </c>
      <c r="I527" s="8" t="s">
        <v>40</v>
      </c>
      <c r="J527" s="9">
        <v>1</v>
      </c>
      <c r="K527" s="9">
        <v>176</v>
      </c>
      <c r="L527" s="9">
        <v>2025</v>
      </c>
      <c r="M527" s="8" t="s">
        <v>3264</v>
      </c>
      <c r="N527" s="8" t="s">
        <v>42</v>
      </c>
      <c r="O527" s="8" t="s">
        <v>43</v>
      </c>
      <c r="P527" s="6" t="s">
        <v>656</v>
      </c>
      <c r="Q527" s="8" t="s">
        <v>45</v>
      </c>
      <c r="R527" s="10" t="s">
        <v>3265</v>
      </c>
      <c r="S527" s="11"/>
      <c r="T527" s="6"/>
      <c r="U527" s="14" t="str">
        <f>HYPERLINK("https://media.infra-m.ru/2182/2182615/cover/2182615.jpg", "Обложка")</f>
        <v>Обложка</v>
      </c>
      <c r="V527" s="14" t="str">
        <f>HYPERLINK("https://znanium.ru/catalog/product/2182615", "Ознакомиться")</f>
        <v>Ознакомиться</v>
      </c>
      <c r="W527" s="8" t="s">
        <v>600</v>
      </c>
      <c r="X527" s="6"/>
      <c r="Y527" s="6"/>
      <c r="Z527" s="6"/>
      <c r="AA527" s="6" t="s">
        <v>136</v>
      </c>
      <c r="AB527" s="8"/>
    </row>
    <row r="528" spans="1:28" s="4" customFormat="1" ht="51.95" customHeight="1" x14ac:dyDescent="0.2">
      <c r="A528" s="5">
        <v>0</v>
      </c>
      <c r="B528" s="6" t="s">
        <v>3266</v>
      </c>
      <c r="C528" s="7">
        <v>1324</v>
      </c>
      <c r="D528" s="8" t="s">
        <v>3267</v>
      </c>
      <c r="E528" s="8" t="s">
        <v>3268</v>
      </c>
      <c r="F528" s="8" t="s">
        <v>3269</v>
      </c>
      <c r="G528" s="6" t="s">
        <v>84</v>
      </c>
      <c r="H528" s="6" t="s">
        <v>39</v>
      </c>
      <c r="I528" s="8" t="s">
        <v>191</v>
      </c>
      <c r="J528" s="9">
        <v>1</v>
      </c>
      <c r="K528" s="9">
        <v>281</v>
      </c>
      <c r="L528" s="9">
        <v>2024</v>
      </c>
      <c r="M528" s="8" t="s">
        <v>3270</v>
      </c>
      <c r="N528" s="8" t="s">
        <v>42</v>
      </c>
      <c r="O528" s="8" t="s">
        <v>43</v>
      </c>
      <c r="P528" s="6" t="s">
        <v>169</v>
      </c>
      <c r="Q528" s="8" t="s">
        <v>99</v>
      </c>
      <c r="R528" s="10" t="s">
        <v>3271</v>
      </c>
      <c r="S528" s="11" t="s">
        <v>3272</v>
      </c>
      <c r="T528" s="6"/>
      <c r="U528" s="14" t="str">
        <f>HYPERLINK("https://media.infra-m.ru/2139/2139620/cover/2139620.jpg", "Обложка")</f>
        <v>Обложка</v>
      </c>
      <c r="V528" s="14" t="str">
        <f>HYPERLINK("https://znanium.ru/catalog/product/1549473", "Ознакомиться")</f>
        <v>Ознакомиться</v>
      </c>
      <c r="W528" s="8" t="s">
        <v>118</v>
      </c>
      <c r="X528" s="6"/>
      <c r="Y528" s="6"/>
      <c r="Z528" s="6"/>
      <c r="AA528" s="6" t="s">
        <v>136</v>
      </c>
      <c r="AB528" s="8"/>
    </row>
    <row r="529" spans="1:28" s="4" customFormat="1" ht="51.95" customHeight="1" x14ac:dyDescent="0.2">
      <c r="A529" s="5">
        <v>0</v>
      </c>
      <c r="B529" s="6" t="s">
        <v>3273</v>
      </c>
      <c r="C529" s="7">
        <v>1414</v>
      </c>
      <c r="D529" s="8" t="s">
        <v>3274</v>
      </c>
      <c r="E529" s="8" t="s">
        <v>3268</v>
      </c>
      <c r="F529" s="8" t="s">
        <v>3269</v>
      </c>
      <c r="G529" s="6" t="s">
        <v>84</v>
      </c>
      <c r="H529" s="6" t="s">
        <v>39</v>
      </c>
      <c r="I529" s="8" t="s">
        <v>85</v>
      </c>
      <c r="J529" s="9">
        <v>1</v>
      </c>
      <c r="K529" s="9">
        <v>281</v>
      </c>
      <c r="L529" s="9">
        <v>2025</v>
      </c>
      <c r="M529" s="8" t="s">
        <v>3275</v>
      </c>
      <c r="N529" s="8" t="s">
        <v>42</v>
      </c>
      <c r="O529" s="8" t="s">
        <v>43</v>
      </c>
      <c r="P529" s="6" t="s">
        <v>169</v>
      </c>
      <c r="Q529" s="8" t="s">
        <v>88</v>
      </c>
      <c r="R529" s="10" t="s">
        <v>644</v>
      </c>
      <c r="S529" s="11" t="s">
        <v>3276</v>
      </c>
      <c r="T529" s="6"/>
      <c r="U529" s="14" t="str">
        <f>HYPERLINK("https://media.infra-m.ru/2188/2188263/cover/2188263.jpg", "Обложка")</f>
        <v>Обложка</v>
      </c>
      <c r="V529" s="14" t="str">
        <f>HYPERLINK("https://znanium.ru/catalog/product/2134060", "Ознакомиться")</f>
        <v>Ознакомиться</v>
      </c>
      <c r="W529" s="8" t="s">
        <v>118</v>
      </c>
      <c r="X529" s="6"/>
      <c r="Y529" s="6"/>
      <c r="Z529" s="6" t="s">
        <v>92</v>
      </c>
      <c r="AA529" s="6" t="s">
        <v>3277</v>
      </c>
      <c r="AB529" s="8"/>
    </row>
    <row r="530" spans="1:28" s="4" customFormat="1" ht="51.95" customHeight="1" x14ac:dyDescent="0.2">
      <c r="A530" s="5">
        <v>0</v>
      </c>
      <c r="B530" s="6" t="s">
        <v>3278</v>
      </c>
      <c r="C530" s="13">
        <v>890</v>
      </c>
      <c r="D530" s="8" t="s">
        <v>3279</v>
      </c>
      <c r="E530" s="8" t="s">
        <v>3280</v>
      </c>
      <c r="F530" s="8" t="s">
        <v>3281</v>
      </c>
      <c r="G530" s="6" t="s">
        <v>84</v>
      </c>
      <c r="H530" s="6" t="s">
        <v>39</v>
      </c>
      <c r="I530" s="8" t="s">
        <v>201</v>
      </c>
      <c r="J530" s="9">
        <v>1</v>
      </c>
      <c r="K530" s="9">
        <v>160</v>
      </c>
      <c r="L530" s="9">
        <v>2025</v>
      </c>
      <c r="M530" s="8" t="s">
        <v>3282</v>
      </c>
      <c r="N530" s="8" t="s">
        <v>42</v>
      </c>
      <c r="O530" s="8" t="s">
        <v>43</v>
      </c>
      <c r="P530" s="6" t="s">
        <v>87</v>
      </c>
      <c r="Q530" s="8" t="s">
        <v>99</v>
      </c>
      <c r="R530" s="10" t="s">
        <v>467</v>
      </c>
      <c r="S530" s="11"/>
      <c r="T530" s="6"/>
      <c r="U530" s="14" t="str">
        <f>HYPERLINK("https://media.infra-m.ru/2179/2179077/cover/2179077.jpg", "Обложка")</f>
        <v>Обложка</v>
      </c>
      <c r="V530" s="14" t="str">
        <f>HYPERLINK("https://znanium.ru/catalog/product/2179077", "Ознакомиться")</f>
        <v>Ознакомиться</v>
      </c>
      <c r="W530" s="8" t="s">
        <v>135</v>
      </c>
      <c r="X530" s="6"/>
      <c r="Y530" s="6"/>
      <c r="Z530" s="6"/>
      <c r="AA530" s="6" t="s">
        <v>70</v>
      </c>
      <c r="AB530" s="8" t="s">
        <v>3283</v>
      </c>
    </row>
    <row r="531" spans="1:28" s="4" customFormat="1" ht="51.95" customHeight="1" x14ac:dyDescent="0.2">
      <c r="A531" s="5">
        <v>0</v>
      </c>
      <c r="B531" s="6" t="s">
        <v>3284</v>
      </c>
      <c r="C531" s="13">
        <v>634</v>
      </c>
      <c r="D531" s="8" t="s">
        <v>3285</v>
      </c>
      <c r="E531" s="8" t="s">
        <v>3286</v>
      </c>
      <c r="F531" s="8" t="s">
        <v>1591</v>
      </c>
      <c r="G531" s="6" t="s">
        <v>62</v>
      </c>
      <c r="H531" s="6" t="s">
        <v>39</v>
      </c>
      <c r="I531" s="8" t="s">
        <v>40</v>
      </c>
      <c r="J531" s="9">
        <v>1</v>
      </c>
      <c r="K531" s="9">
        <v>103</v>
      </c>
      <c r="L531" s="9">
        <v>2025</v>
      </c>
      <c r="M531" s="8" t="s">
        <v>3287</v>
      </c>
      <c r="N531" s="8" t="s">
        <v>42</v>
      </c>
      <c r="O531" s="8" t="s">
        <v>43</v>
      </c>
      <c r="P531" s="6" t="s">
        <v>44</v>
      </c>
      <c r="Q531" s="8" t="s">
        <v>99</v>
      </c>
      <c r="R531" s="10" t="s">
        <v>3288</v>
      </c>
      <c r="S531" s="11" t="s">
        <v>3289</v>
      </c>
      <c r="T531" s="6" t="s">
        <v>47</v>
      </c>
      <c r="U531" s="14" t="str">
        <f>HYPERLINK("https://media.infra-m.ru/2184/2184919/cover/2184919.jpg", "Обложка")</f>
        <v>Обложка</v>
      </c>
      <c r="V531" s="14" t="str">
        <f>HYPERLINK("https://znanium.ru/catalog/product/2084498", "Ознакомиться")</f>
        <v>Ознакомиться</v>
      </c>
      <c r="W531" s="8" t="s">
        <v>118</v>
      </c>
      <c r="X531" s="6"/>
      <c r="Y531" s="6"/>
      <c r="Z531" s="6"/>
      <c r="AA531" s="6" t="s">
        <v>49</v>
      </c>
      <c r="AB531" s="8"/>
    </row>
    <row r="532" spans="1:28" s="4" customFormat="1" ht="51.95" customHeight="1" x14ac:dyDescent="0.2">
      <c r="A532" s="5">
        <v>0</v>
      </c>
      <c r="B532" s="6" t="s">
        <v>3290</v>
      </c>
      <c r="C532" s="7">
        <v>1160</v>
      </c>
      <c r="D532" s="8" t="s">
        <v>3291</v>
      </c>
      <c r="E532" s="8" t="s">
        <v>3292</v>
      </c>
      <c r="F532" s="8" t="s">
        <v>2050</v>
      </c>
      <c r="G532" s="6" t="s">
        <v>84</v>
      </c>
      <c r="H532" s="6" t="s">
        <v>39</v>
      </c>
      <c r="I532" s="8" t="s">
        <v>912</v>
      </c>
      <c r="J532" s="9">
        <v>1</v>
      </c>
      <c r="K532" s="9">
        <v>239</v>
      </c>
      <c r="L532" s="9">
        <v>2024</v>
      </c>
      <c r="M532" s="8" t="s">
        <v>3293</v>
      </c>
      <c r="N532" s="8" t="s">
        <v>42</v>
      </c>
      <c r="O532" s="8" t="s">
        <v>43</v>
      </c>
      <c r="P532" s="6" t="s">
        <v>55</v>
      </c>
      <c r="Q532" s="8" t="s">
        <v>170</v>
      </c>
      <c r="R532" s="10" t="s">
        <v>3294</v>
      </c>
      <c r="S532" s="11" t="s">
        <v>3295</v>
      </c>
      <c r="T532" s="6"/>
      <c r="U532" s="14" t="str">
        <f>HYPERLINK("https://media.infra-m.ru/2089/2089370/cover/2089370.jpg", "Обложка")</f>
        <v>Обложка</v>
      </c>
      <c r="V532" s="14" t="str">
        <f>HYPERLINK("https://znanium.ru/catalog/product/2089370", "Ознакомиться")</f>
        <v>Ознакомиться</v>
      </c>
      <c r="W532" s="8"/>
      <c r="X532" s="6"/>
      <c r="Y532" s="6"/>
      <c r="Z532" s="6"/>
      <c r="AA532" s="6" t="s">
        <v>147</v>
      </c>
      <c r="AB532" s="8"/>
    </row>
    <row r="533" spans="1:28" s="4" customFormat="1" ht="42" customHeight="1" x14ac:dyDescent="0.2">
      <c r="A533" s="5">
        <v>0</v>
      </c>
      <c r="B533" s="6" t="s">
        <v>3296</v>
      </c>
      <c r="C533" s="13">
        <v>840</v>
      </c>
      <c r="D533" s="8" t="s">
        <v>3297</v>
      </c>
      <c r="E533" s="8" t="s">
        <v>3298</v>
      </c>
      <c r="F533" s="8" t="s">
        <v>3299</v>
      </c>
      <c r="G533" s="6" t="s">
        <v>62</v>
      </c>
      <c r="H533" s="6" t="s">
        <v>39</v>
      </c>
      <c r="I533" s="8" t="s">
        <v>63</v>
      </c>
      <c r="J533" s="9">
        <v>1</v>
      </c>
      <c r="K533" s="9">
        <v>174</v>
      </c>
      <c r="L533" s="9">
        <v>2024</v>
      </c>
      <c r="M533" s="8" t="s">
        <v>3300</v>
      </c>
      <c r="N533" s="8" t="s">
        <v>42</v>
      </c>
      <c r="O533" s="8" t="s">
        <v>43</v>
      </c>
      <c r="P533" s="6" t="s">
        <v>67</v>
      </c>
      <c r="Q533" s="8" t="s">
        <v>45</v>
      </c>
      <c r="R533" s="10" t="s">
        <v>1323</v>
      </c>
      <c r="S533" s="11"/>
      <c r="T533" s="6"/>
      <c r="U533" s="14" t="str">
        <f>HYPERLINK("https://media.infra-m.ru/2102/2102691/cover/2102691.jpg", "Обложка")</f>
        <v>Обложка</v>
      </c>
      <c r="V533" s="14" t="str">
        <f>HYPERLINK("https://znanium.ru/catalog/product/2102691", "Ознакомиться")</f>
        <v>Ознакомиться</v>
      </c>
      <c r="W533" s="8" t="s">
        <v>241</v>
      </c>
      <c r="X533" s="6"/>
      <c r="Y533" s="6"/>
      <c r="Z533" s="6"/>
      <c r="AA533" s="6" t="s">
        <v>147</v>
      </c>
      <c r="AB533" s="8"/>
    </row>
    <row r="534" spans="1:28" s="4" customFormat="1" ht="51.95" customHeight="1" x14ac:dyDescent="0.2">
      <c r="A534" s="5">
        <v>0</v>
      </c>
      <c r="B534" s="6" t="s">
        <v>3301</v>
      </c>
      <c r="C534" s="7">
        <v>1727</v>
      </c>
      <c r="D534" s="8" t="s">
        <v>3302</v>
      </c>
      <c r="E534" s="8" t="s">
        <v>3303</v>
      </c>
      <c r="F534" s="8" t="s">
        <v>3304</v>
      </c>
      <c r="G534" s="6" t="s">
        <v>84</v>
      </c>
      <c r="H534" s="6" t="s">
        <v>39</v>
      </c>
      <c r="I534" s="8" t="s">
        <v>191</v>
      </c>
      <c r="J534" s="9">
        <v>1</v>
      </c>
      <c r="K534" s="9">
        <v>289</v>
      </c>
      <c r="L534" s="9">
        <v>2023</v>
      </c>
      <c r="M534" s="8" t="s">
        <v>3305</v>
      </c>
      <c r="N534" s="8" t="s">
        <v>42</v>
      </c>
      <c r="O534" s="8" t="s">
        <v>43</v>
      </c>
      <c r="P534" s="6" t="s">
        <v>87</v>
      </c>
      <c r="Q534" s="8" t="s">
        <v>99</v>
      </c>
      <c r="R534" s="10" t="s">
        <v>3306</v>
      </c>
      <c r="S534" s="11" t="s">
        <v>3307</v>
      </c>
      <c r="T534" s="6" t="s">
        <v>47</v>
      </c>
      <c r="U534" s="14" t="str">
        <f>HYPERLINK("https://media.infra-m.ru/2045/2045898/cover/2045898.jpg", "Обложка")</f>
        <v>Обложка</v>
      </c>
      <c r="V534" s="14" t="str">
        <f>HYPERLINK("https://znanium.ru/catalog/product/1588598", "Ознакомиться")</f>
        <v>Ознакомиться</v>
      </c>
      <c r="W534" s="8" t="s">
        <v>118</v>
      </c>
      <c r="X534" s="6"/>
      <c r="Y534" s="6"/>
      <c r="Z534" s="6"/>
      <c r="AA534" s="6" t="s">
        <v>3308</v>
      </c>
      <c r="AB534" s="8"/>
    </row>
    <row r="535" spans="1:28" s="4" customFormat="1" ht="51.95" customHeight="1" x14ac:dyDescent="0.2">
      <c r="A535" s="5">
        <v>0</v>
      </c>
      <c r="B535" s="6" t="s">
        <v>3309</v>
      </c>
      <c r="C535" s="7">
        <v>1184.9000000000001</v>
      </c>
      <c r="D535" s="8" t="s">
        <v>3310</v>
      </c>
      <c r="E535" s="8" t="s">
        <v>3311</v>
      </c>
      <c r="F535" s="8" t="s">
        <v>3304</v>
      </c>
      <c r="G535" s="6" t="s">
        <v>38</v>
      </c>
      <c r="H535" s="6" t="s">
        <v>39</v>
      </c>
      <c r="I535" s="8" t="s">
        <v>191</v>
      </c>
      <c r="J535" s="9">
        <v>1</v>
      </c>
      <c r="K535" s="9">
        <v>257</v>
      </c>
      <c r="L535" s="9">
        <v>2021</v>
      </c>
      <c r="M535" s="8" t="s">
        <v>3312</v>
      </c>
      <c r="N535" s="8" t="s">
        <v>42</v>
      </c>
      <c r="O535" s="8" t="s">
        <v>43</v>
      </c>
      <c r="P535" s="6" t="s">
        <v>87</v>
      </c>
      <c r="Q535" s="8" t="s">
        <v>99</v>
      </c>
      <c r="R535" s="10" t="s">
        <v>3306</v>
      </c>
      <c r="S535" s="11" t="s">
        <v>3313</v>
      </c>
      <c r="T535" s="6" t="s">
        <v>47</v>
      </c>
      <c r="U535" s="14" t="str">
        <f>HYPERLINK("https://media.infra-m.ru/1635/1635343/cover/1635343.jpg", "Обложка")</f>
        <v>Обложка</v>
      </c>
      <c r="V535" s="14" t="str">
        <f>HYPERLINK("https://znanium.ru/catalog/product/1588598", "Ознакомиться")</f>
        <v>Ознакомиться</v>
      </c>
      <c r="W535" s="8" t="s">
        <v>118</v>
      </c>
      <c r="X535" s="6"/>
      <c r="Y535" s="6"/>
      <c r="Z535" s="6"/>
      <c r="AA535" s="6" t="s">
        <v>206</v>
      </c>
      <c r="AB535" s="8"/>
    </row>
    <row r="536" spans="1:28" s="4" customFormat="1" ht="44.1" customHeight="1" x14ac:dyDescent="0.2">
      <c r="A536" s="5">
        <v>0</v>
      </c>
      <c r="B536" s="6" t="s">
        <v>3314</v>
      </c>
      <c r="C536" s="7">
        <v>1024</v>
      </c>
      <c r="D536" s="8" t="s">
        <v>3315</v>
      </c>
      <c r="E536" s="8" t="s">
        <v>3316</v>
      </c>
      <c r="F536" s="8" t="s">
        <v>3317</v>
      </c>
      <c r="G536" s="6" t="s">
        <v>62</v>
      </c>
      <c r="H536" s="6" t="s">
        <v>97</v>
      </c>
      <c r="I536" s="8"/>
      <c r="J536" s="9">
        <v>1</v>
      </c>
      <c r="K536" s="9">
        <v>205</v>
      </c>
      <c r="L536" s="9">
        <v>2025</v>
      </c>
      <c r="M536" s="8" t="s">
        <v>3318</v>
      </c>
      <c r="N536" s="8" t="s">
        <v>65</v>
      </c>
      <c r="O536" s="8" t="s">
        <v>66</v>
      </c>
      <c r="P536" s="6" t="s">
        <v>67</v>
      </c>
      <c r="Q536" s="8" t="s">
        <v>45</v>
      </c>
      <c r="R536" s="10" t="s">
        <v>3319</v>
      </c>
      <c r="S536" s="11"/>
      <c r="T536" s="6"/>
      <c r="U536" s="14" t="str">
        <f>HYPERLINK("https://media.infra-m.ru/2161/2161735/cover/2161735.jpg", "Обложка")</f>
        <v>Обложка</v>
      </c>
      <c r="V536" s="14" t="str">
        <f>HYPERLINK("https://znanium.ru/catalog/product/950839", "Ознакомиться")</f>
        <v>Ознакомиться</v>
      </c>
      <c r="W536" s="8" t="s">
        <v>569</v>
      </c>
      <c r="X536" s="6"/>
      <c r="Y536" s="6"/>
      <c r="Z536" s="6"/>
      <c r="AA536" s="6" t="s">
        <v>102</v>
      </c>
      <c r="AB536" s="8"/>
    </row>
    <row r="537" spans="1:28" s="4" customFormat="1" ht="51.95" customHeight="1" x14ac:dyDescent="0.2">
      <c r="A537" s="5">
        <v>0</v>
      </c>
      <c r="B537" s="6" t="s">
        <v>3320</v>
      </c>
      <c r="C537" s="7">
        <v>1154.9000000000001</v>
      </c>
      <c r="D537" s="8" t="s">
        <v>3321</v>
      </c>
      <c r="E537" s="8" t="s">
        <v>3322</v>
      </c>
      <c r="F537" s="8" t="s">
        <v>3323</v>
      </c>
      <c r="G537" s="6" t="s">
        <v>62</v>
      </c>
      <c r="H537" s="6" t="s">
        <v>39</v>
      </c>
      <c r="I537" s="8" t="s">
        <v>191</v>
      </c>
      <c r="J537" s="9">
        <v>1</v>
      </c>
      <c r="K537" s="9">
        <v>256</v>
      </c>
      <c r="L537" s="9">
        <v>2023</v>
      </c>
      <c r="M537" s="8" t="s">
        <v>3324</v>
      </c>
      <c r="N537" s="8" t="s">
        <v>42</v>
      </c>
      <c r="O537" s="8" t="s">
        <v>43</v>
      </c>
      <c r="P537" s="6" t="s">
        <v>87</v>
      </c>
      <c r="Q537" s="8" t="s">
        <v>99</v>
      </c>
      <c r="R537" s="10" t="s">
        <v>876</v>
      </c>
      <c r="S537" s="11" t="s">
        <v>3325</v>
      </c>
      <c r="T537" s="6" t="s">
        <v>47</v>
      </c>
      <c r="U537" s="14" t="str">
        <f>HYPERLINK("https://media.infra-m.ru/1902/1902840/cover/1902840.jpg", "Обложка")</f>
        <v>Обложка</v>
      </c>
      <c r="V537" s="14" t="str">
        <f>HYPERLINK("https://znanium.ru/catalog/product/1838262", "Ознакомиться")</f>
        <v>Ознакомиться</v>
      </c>
      <c r="W537" s="8" t="s">
        <v>3326</v>
      </c>
      <c r="X537" s="6"/>
      <c r="Y537" s="6"/>
      <c r="Z537" s="6"/>
      <c r="AA537" s="6" t="s">
        <v>1214</v>
      </c>
      <c r="AB537" s="8"/>
    </row>
    <row r="538" spans="1:28" s="4" customFormat="1" ht="51.95" customHeight="1" x14ac:dyDescent="0.2">
      <c r="A538" s="5">
        <v>0</v>
      </c>
      <c r="B538" s="6" t="s">
        <v>3327</v>
      </c>
      <c r="C538" s="13">
        <v>904</v>
      </c>
      <c r="D538" s="8" t="s">
        <v>3328</v>
      </c>
      <c r="E538" s="8" t="s">
        <v>3329</v>
      </c>
      <c r="F538" s="8" t="s">
        <v>3330</v>
      </c>
      <c r="G538" s="6" t="s">
        <v>84</v>
      </c>
      <c r="H538" s="6" t="s">
        <v>39</v>
      </c>
      <c r="I538" s="8" t="s">
        <v>141</v>
      </c>
      <c r="J538" s="9">
        <v>1</v>
      </c>
      <c r="K538" s="9">
        <v>192</v>
      </c>
      <c r="L538" s="9">
        <v>2024</v>
      </c>
      <c r="M538" s="8" t="s">
        <v>3331</v>
      </c>
      <c r="N538" s="8" t="s">
        <v>42</v>
      </c>
      <c r="O538" s="8" t="s">
        <v>43</v>
      </c>
      <c r="P538" s="6" t="s">
        <v>87</v>
      </c>
      <c r="Q538" s="8" t="s">
        <v>143</v>
      </c>
      <c r="R538" s="10" t="s">
        <v>746</v>
      </c>
      <c r="S538" s="11" t="s">
        <v>588</v>
      </c>
      <c r="T538" s="6"/>
      <c r="U538" s="14" t="str">
        <f>HYPERLINK("https://media.infra-m.ru/2140/2140031/cover/2140031.jpg", "Обложка")</f>
        <v>Обложка</v>
      </c>
      <c r="V538" s="14" t="str">
        <f>HYPERLINK("https://znanium.ru/catalog/product/2079290", "Ознакомиться")</f>
        <v>Ознакомиться</v>
      </c>
      <c r="W538" s="8" t="s">
        <v>135</v>
      </c>
      <c r="X538" s="6"/>
      <c r="Y538" s="6"/>
      <c r="Z538" s="6"/>
      <c r="AA538" s="6" t="s">
        <v>119</v>
      </c>
      <c r="AB538" s="8"/>
    </row>
    <row r="539" spans="1:28" s="4" customFormat="1" ht="51.95" customHeight="1" x14ac:dyDescent="0.2">
      <c r="A539" s="5">
        <v>0</v>
      </c>
      <c r="B539" s="6" t="s">
        <v>3332</v>
      </c>
      <c r="C539" s="13">
        <v>430</v>
      </c>
      <c r="D539" s="8" t="s">
        <v>3333</v>
      </c>
      <c r="E539" s="8" t="s">
        <v>3334</v>
      </c>
      <c r="F539" s="8" t="s">
        <v>3335</v>
      </c>
      <c r="G539" s="6" t="s">
        <v>62</v>
      </c>
      <c r="H539" s="6" t="s">
        <v>39</v>
      </c>
      <c r="I539" s="8" t="s">
        <v>63</v>
      </c>
      <c r="J539" s="9">
        <v>1</v>
      </c>
      <c r="K539" s="9">
        <v>72</v>
      </c>
      <c r="L539" s="9">
        <v>2025</v>
      </c>
      <c r="M539" s="8" t="s">
        <v>3336</v>
      </c>
      <c r="N539" s="8" t="s">
        <v>42</v>
      </c>
      <c r="O539" s="8" t="s">
        <v>43</v>
      </c>
      <c r="P539" s="6" t="s">
        <v>67</v>
      </c>
      <c r="Q539" s="8" t="s">
        <v>45</v>
      </c>
      <c r="R539" s="10" t="s">
        <v>3337</v>
      </c>
      <c r="S539" s="11"/>
      <c r="T539" s="6"/>
      <c r="U539" s="14" t="str">
        <f>HYPERLINK("https://media.infra-m.ru/2191/2191611/cover/2191611.jpg", "Обложка")</f>
        <v>Обложка</v>
      </c>
      <c r="V539" s="14" t="str">
        <f>HYPERLINK("https://znanium.ru/catalog/product/2191611", "Ознакомиться")</f>
        <v>Ознакомиться</v>
      </c>
      <c r="W539" s="8" t="s">
        <v>118</v>
      </c>
      <c r="X539" s="6"/>
      <c r="Y539" s="6"/>
      <c r="Z539" s="6"/>
      <c r="AA539" s="6" t="s">
        <v>136</v>
      </c>
      <c r="AB539" s="8"/>
    </row>
    <row r="540" spans="1:28" s="4" customFormat="1" ht="42" customHeight="1" x14ac:dyDescent="0.2">
      <c r="A540" s="5">
        <v>0</v>
      </c>
      <c r="B540" s="6" t="s">
        <v>3338</v>
      </c>
      <c r="C540" s="7">
        <v>1784</v>
      </c>
      <c r="D540" s="8" t="s">
        <v>3339</v>
      </c>
      <c r="E540" s="8" t="s">
        <v>3340</v>
      </c>
      <c r="F540" s="8" t="s">
        <v>3341</v>
      </c>
      <c r="G540" s="6" t="s">
        <v>38</v>
      </c>
      <c r="H540" s="6" t="s">
        <v>39</v>
      </c>
      <c r="I540" s="8" t="s">
        <v>63</v>
      </c>
      <c r="J540" s="9">
        <v>1</v>
      </c>
      <c r="K540" s="9">
        <v>388</v>
      </c>
      <c r="L540" s="9">
        <v>2024</v>
      </c>
      <c r="M540" s="8" t="s">
        <v>3342</v>
      </c>
      <c r="N540" s="8" t="s">
        <v>42</v>
      </c>
      <c r="O540" s="8" t="s">
        <v>43</v>
      </c>
      <c r="P540" s="6" t="s">
        <v>67</v>
      </c>
      <c r="Q540" s="8" t="s">
        <v>45</v>
      </c>
      <c r="R540" s="10" t="s">
        <v>3343</v>
      </c>
      <c r="S540" s="11"/>
      <c r="T540" s="6"/>
      <c r="U540" s="14" t="str">
        <f>HYPERLINK("https://media.infra-m.ru/2110/2110933/cover/2110933.jpg", "Обложка")</f>
        <v>Обложка</v>
      </c>
      <c r="V540" s="14" t="str">
        <f>HYPERLINK("https://znanium.ru/catalog/product/1816434", "Ознакомиться")</f>
        <v>Ознакомиться</v>
      </c>
      <c r="W540" s="8" t="s">
        <v>173</v>
      </c>
      <c r="X540" s="6"/>
      <c r="Y540" s="6"/>
      <c r="Z540" s="6"/>
      <c r="AA540" s="6" t="s">
        <v>93</v>
      </c>
      <c r="AB540" s="8"/>
    </row>
    <row r="541" spans="1:28" s="4" customFormat="1" ht="42" customHeight="1" x14ac:dyDescent="0.2">
      <c r="A541" s="5">
        <v>0</v>
      </c>
      <c r="B541" s="6" t="s">
        <v>3344</v>
      </c>
      <c r="C541" s="13">
        <v>990</v>
      </c>
      <c r="D541" s="8" t="s">
        <v>3345</v>
      </c>
      <c r="E541" s="8" t="s">
        <v>3346</v>
      </c>
      <c r="F541" s="8" t="s">
        <v>3347</v>
      </c>
      <c r="G541" s="6" t="s">
        <v>62</v>
      </c>
      <c r="H541" s="6" t="s">
        <v>39</v>
      </c>
      <c r="I541" s="8" t="s">
        <v>838</v>
      </c>
      <c r="J541" s="9">
        <v>1</v>
      </c>
      <c r="K541" s="9">
        <v>186</v>
      </c>
      <c r="L541" s="9">
        <v>2025</v>
      </c>
      <c r="M541" s="8" t="s">
        <v>3348</v>
      </c>
      <c r="N541" s="8" t="s">
        <v>42</v>
      </c>
      <c r="O541" s="8" t="s">
        <v>43</v>
      </c>
      <c r="P541" s="6" t="s">
        <v>67</v>
      </c>
      <c r="Q541" s="8" t="s">
        <v>45</v>
      </c>
      <c r="R541" s="10" t="s">
        <v>1274</v>
      </c>
      <c r="S541" s="11"/>
      <c r="T541" s="6"/>
      <c r="U541" s="14" t="str">
        <f>HYPERLINK("https://media.infra-m.ru/2155/2155925/cover/2155925.jpg", "Обложка")</f>
        <v>Обложка</v>
      </c>
      <c r="V541" s="14" t="str">
        <f>HYPERLINK("https://znanium.ru/catalog/product/2155925", "Ознакомиться")</f>
        <v>Ознакомиться</v>
      </c>
      <c r="W541" s="8" t="s">
        <v>3349</v>
      </c>
      <c r="X541" s="6" t="s">
        <v>1139</v>
      </c>
      <c r="Y541" s="6"/>
      <c r="Z541" s="6"/>
      <c r="AA541" s="6" t="s">
        <v>234</v>
      </c>
      <c r="AB541" s="8"/>
    </row>
    <row r="542" spans="1:28" s="4" customFormat="1" ht="51.95" customHeight="1" x14ac:dyDescent="0.2">
      <c r="A542" s="5">
        <v>0</v>
      </c>
      <c r="B542" s="6" t="s">
        <v>3350</v>
      </c>
      <c r="C542" s="7">
        <v>2380</v>
      </c>
      <c r="D542" s="8" t="s">
        <v>3351</v>
      </c>
      <c r="E542" s="8" t="s">
        <v>3352</v>
      </c>
      <c r="F542" s="8" t="s">
        <v>3353</v>
      </c>
      <c r="G542" s="6" t="s">
        <v>38</v>
      </c>
      <c r="H542" s="6" t="s">
        <v>294</v>
      </c>
      <c r="I542" s="8"/>
      <c r="J542" s="9">
        <v>1</v>
      </c>
      <c r="K542" s="9">
        <v>476</v>
      </c>
      <c r="L542" s="9">
        <v>2025</v>
      </c>
      <c r="M542" s="8" t="s">
        <v>3354</v>
      </c>
      <c r="N542" s="8" t="s">
        <v>42</v>
      </c>
      <c r="O542" s="8" t="s">
        <v>43</v>
      </c>
      <c r="P542" s="6" t="s">
        <v>3355</v>
      </c>
      <c r="Q542" s="8" t="s">
        <v>99</v>
      </c>
      <c r="R542" s="10" t="s">
        <v>3356</v>
      </c>
      <c r="S542" s="11" t="s">
        <v>3357</v>
      </c>
      <c r="T542" s="6"/>
      <c r="U542" s="14" t="str">
        <f>HYPERLINK("https://media.infra-m.ru/2143/2143250/cover/2143250.jpg", "Обложка")</f>
        <v>Обложка</v>
      </c>
      <c r="V542" s="14" t="str">
        <f>HYPERLINK("https://znanium.ru/catalog/product/2143250", "Ознакомиться")</f>
        <v>Ознакомиться</v>
      </c>
      <c r="W542" s="8" t="s">
        <v>135</v>
      </c>
      <c r="X542" s="6"/>
      <c r="Y542" s="6"/>
      <c r="Z542" s="6"/>
      <c r="AA542" s="6" t="s">
        <v>693</v>
      </c>
      <c r="AB542" s="8"/>
    </row>
    <row r="543" spans="1:28" s="4" customFormat="1" ht="44.1" customHeight="1" x14ac:dyDescent="0.2">
      <c r="A543" s="5">
        <v>0</v>
      </c>
      <c r="B543" s="6" t="s">
        <v>3358</v>
      </c>
      <c r="C543" s="13">
        <v>360</v>
      </c>
      <c r="D543" s="8" t="s">
        <v>3359</v>
      </c>
      <c r="E543" s="8" t="s">
        <v>3360</v>
      </c>
      <c r="F543" s="8" t="s">
        <v>3361</v>
      </c>
      <c r="G543" s="6" t="s">
        <v>62</v>
      </c>
      <c r="H543" s="6" t="s">
        <v>39</v>
      </c>
      <c r="I543" s="8" t="s">
        <v>63</v>
      </c>
      <c r="J543" s="9">
        <v>1</v>
      </c>
      <c r="K543" s="9">
        <v>80</v>
      </c>
      <c r="L543" s="9">
        <v>2023</v>
      </c>
      <c r="M543" s="8" t="s">
        <v>3362</v>
      </c>
      <c r="N543" s="8" t="s">
        <v>42</v>
      </c>
      <c r="O543" s="8" t="s">
        <v>43</v>
      </c>
      <c r="P543" s="6" t="s">
        <v>67</v>
      </c>
      <c r="Q543" s="8" t="s">
        <v>45</v>
      </c>
      <c r="R543" s="10" t="s">
        <v>3363</v>
      </c>
      <c r="S543" s="11"/>
      <c r="T543" s="6"/>
      <c r="U543" s="14" t="str">
        <f>HYPERLINK("https://media.infra-m.ru/1896/1896424/cover/1896424.jpg", "Обложка")</f>
        <v>Обложка</v>
      </c>
      <c r="V543" s="14" t="str">
        <f>HYPERLINK("https://znanium.ru/catalog/product/1896424", "Ознакомиться")</f>
        <v>Ознакомиться</v>
      </c>
      <c r="W543" s="8" t="s">
        <v>303</v>
      </c>
      <c r="X543" s="6"/>
      <c r="Y543" s="6"/>
      <c r="Z543" s="6"/>
      <c r="AA543" s="6" t="s">
        <v>111</v>
      </c>
      <c r="AB543" s="8"/>
    </row>
    <row r="544" spans="1:28" s="4" customFormat="1" ht="51.95" customHeight="1" x14ac:dyDescent="0.2">
      <c r="A544" s="5">
        <v>0</v>
      </c>
      <c r="B544" s="6" t="s">
        <v>3364</v>
      </c>
      <c r="C544" s="13">
        <v>960</v>
      </c>
      <c r="D544" s="8" t="s">
        <v>3365</v>
      </c>
      <c r="E544" s="8" t="s">
        <v>3366</v>
      </c>
      <c r="F544" s="8" t="s">
        <v>3367</v>
      </c>
      <c r="G544" s="6" t="s">
        <v>84</v>
      </c>
      <c r="H544" s="6" t="s">
        <v>39</v>
      </c>
      <c r="I544" s="8" t="s">
        <v>85</v>
      </c>
      <c r="J544" s="9">
        <v>1</v>
      </c>
      <c r="K544" s="9">
        <v>202</v>
      </c>
      <c r="L544" s="9">
        <v>2024</v>
      </c>
      <c r="M544" s="8" t="s">
        <v>3368</v>
      </c>
      <c r="N544" s="8" t="s">
        <v>42</v>
      </c>
      <c r="O544" s="8" t="s">
        <v>43</v>
      </c>
      <c r="P544" s="6" t="s">
        <v>55</v>
      </c>
      <c r="Q544" s="8" t="s">
        <v>88</v>
      </c>
      <c r="R544" s="10" t="s">
        <v>3369</v>
      </c>
      <c r="S544" s="11" t="s">
        <v>3370</v>
      </c>
      <c r="T544" s="6"/>
      <c r="U544" s="14" t="str">
        <f>HYPERLINK("https://media.infra-m.ru/2102/2102670/cover/2102670.jpg", "Обложка")</f>
        <v>Обложка</v>
      </c>
      <c r="V544" s="14" t="str">
        <f>HYPERLINK("https://znanium.ru/catalog/product/2102670", "Ознакомиться")</f>
        <v>Ознакомиться</v>
      </c>
      <c r="W544" s="8" t="s">
        <v>1184</v>
      </c>
      <c r="X544" s="6"/>
      <c r="Y544" s="6"/>
      <c r="Z544" s="6" t="s">
        <v>92</v>
      </c>
      <c r="AA544" s="6" t="s">
        <v>155</v>
      </c>
      <c r="AB544" s="8"/>
    </row>
    <row r="545" spans="1:28" s="4" customFormat="1" ht="44.1" customHeight="1" x14ac:dyDescent="0.2">
      <c r="A545" s="5">
        <v>0</v>
      </c>
      <c r="B545" s="6" t="s">
        <v>3371</v>
      </c>
      <c r="C545" s="13">
        <v>910</v>
      </c>
      <c r="D545" s="8" t="s">
        <v>3372</v>
      </c>
      <c r="E545" s="8" t="s">
        <v>3366</v>
      </c>
      <c r="F545" s="8" t="s">
        <v>3367</v>
      </c>
      <c r="G545" s="6" t="s">
        <v>84</v>
      </c>
      <c r="H545" s="6" t="s">
        <v>39</v>
      </c>
      <c r="I545" s="8" t="s">
        <v>40</v>
      </c>
      <c r="J545" s="9">
        <v>1</v>
      </c>
      <c r="K545" s="9">
        <v>202</v>
      </c>
      <c r="L545" s="9">
        <v>2023</v>
      </c>
      <c r="M545" s="8" t="s">
        <v>3373</v>
      </c>
      <c r="N545" s="8" t="s">
        <v>42</v>
      </c>
      <c r="O545" s="8" t="s">
        <v>43</v>
      </c>
      <c r="P545" s="6" t="s">
        <v>55</v>
      </c>
      <c r="Q545" s="8" t="s">
        <v>99</v>
      </c>
      <c r="R545" s="10" t="s">
        <v>3374</v>
      </c>
      <c r="S545" s="11"/>
      <c r="T545" s="6"/>
      <c r="U545" s="14" t="str">
        <f>HYPERLINK("https://media.infra-m.ru/1920/1920314/cover/1920314.jpg", "Обложка")</f>
        <v>Обложка</v>
      </c>
      <c r="V545" s="14" t="str">
        <f>HYPERLINK("https://znanium.ru/catalog/product/1920314", "Ознакомиться")</f>
        <v>Ознакомиться</v>
      </c>
      <c r="W545" s="8" t="s">
        <v>1184</v>
      </c>
      <c r="X545" s="6"/>
      <c r="Y545" s="6"/>
      <c r="Z545" s="6"/>
      <c r="AA545" s="6" t="s">
        <v>79</v>
      </c>
      <c r="AB545" s="8"/>
    </row>
    <row r="546" spans="1:28" s="4" customFormat="1" ht="51.95" customHeight="1" x14ac:dyDescent="0.2">
      <c r="A546" s="5">
        <v>0</v>
      </c>
      <c r="B546" s="6" t="s">
        <v>3375</v>
      </c>
      <c r="C546" s="7">
        <v>1320</v>
      </c>
      <c r="D546" s="8" t="s">
        <v>3376</v>
      </c>
      <c r="E546" s="8" t="s">
        <v>3377</v>
      </c>
      <c r="F546" s="8" t="s">
        <v>3378</v>
      </c>
      <c r="G546" s="6" t="s">
        <v>38</v>
      </c>
      <c r="H546" s="6" t="s">
        <v>39</v>
      </c>
      <c r="I546" s="8" t="s">
        <v>63</v>
      </c>
      <c r="J546" s="9">
        <v>1</v>
      </c>
      <c r="K546" s="9">
        <v>242</v>
      </c>
      <c r="L546" s="9">
        <v>2025</v>
      </c>
      <c r="M546" s="8" t="s">
        <v>3379</v>
      </c>
      <c r="N546" s="8" t="s">
        <v>42</v>
      </c>
      <c r="O546" s="8" t="s">
        <v>43</v>
      </c>
      <c r="P546" s="6" t="s">
        <v>67</v>
      </c>
      <c r="Q546" s="8" t="s">
        <v>45</v>
      </c>
      <c r="R546" s="10" t="s">
        <v>3380</v>
      </c>
      <c r="S546" s="11"/>
      <c r="T546" s="6"/>
      <c r="U546" s="14" t="str">
        <f>HYPERLINK("https://media.infra-m.ru/2129/2129775/cover/2129775.jpg", "Обложка")</f>
        <v>Обложка</v>
      </c>
      <c r="V546" s="14" t="str">
        <f>HYPERLINK("https://znanium.ru/catalog/product/2129775", "Ознакомиться")</f>
        <v>Ознакомиться</v>
      </c>
      <c r="W546" s="8" t="s">
        <v>1061</v>
      </c>
      <c r="X546" s="6" t="s">
        <v>127</v>
      </c>
      <c r="Y546" s="6"/>
      <c r="Z546" s="6"/>
      <c r="AA546" s="6" t="s">
        <v>234</v>
      </c>
      <c r="AB546" s="8"/>
    </row>
    <row r="547" spans="1:28" s="4" customFormat="1" ht="44.1" customHeight="1" x14ac:dyDescent="0.2">
      <c r="A547" s="5">
        <v>0</v>
      </c>
      <c r="B547" s="6" t="s">
        <v>3381</v>
      </c>
      <c r="C547" s="13">
        <v>920</v>
      </c>
      <c r="D547" s="8" t="s">
        <v>3382</v>
      </c>
      <c r="E547" s="8" t="s">
        <v>3383</v>
      </c>
      <c r="F547" s="8" t="s">
        <v>3384</v>
      </c>
      <c r="G547" s="6" t="s">
        <v>62</v>
      </c>
      <c r="H547" s="6" t="s">
        <v>39</v>
      </c>
      <c r="I547" s="8" t="s">
        <v>63</v>
      </c>
      <c r="J547" s="9">
        <v>1</v>
      </c>
      <c r="K547" s="9">
        <v>183</v>
      </c>
      <c r="L547" s="9">
        <v>2025</v>
      </c>
      <c r="M547" s="8" t="s">
        <v>3385</v>
      </c>
      <c r="N547" s="8" t="s">
        <v>42</v>
      </c>
      <c r="O547" s="8" t="s">
        <v>43</v>
      </c>
      <c r="P547" s="6" t="s">
        <v>67</v>
      </c>
      <c r="Q547" s="8" t="s">
        <v>45</v>
      </c>
      <c r="R547" s="10" t="s">
        <v>1432</v>
      </c>
      <c r="S547" s="11"/>
      <c r="T547" s="6"/>
      <c r="U547" s="14" t="str">
        <f>HYPERLINK("https://media.infra-m.ru/2178/2178248/cover/2178248.jpg", "Обложка")</f>
        <v>Обложка</v>
      </c>
      <c r="V547" s="14" t="str">
        <f>HYPERLINK("https://znanium.ru/catalog/product/2178248", "Ознакомиться")</f>
        <v>Ознакомиться</v>
      </c>
      <c r="W547" s="8" t="s">
        <v>3386</v>
      </c>
      <c r="X547" s="6"/>
      <c r="Y547" s="6"/>
      <c r="Z547" s="6"/>
      <c r="AA547" s="6" t="s">
        <v>128</v>
      </c>
      <c r="AB547" s="8"/>
    </row>
    <row r="548" spans="1:28" s="4" customFormat="1" ht="51.95" customHeight="1" x14ac:dyDescent="0.2">
      <c r="A548" s="5">
        <v>0</v>
      </c>
      <c r="B548" s="6" t="s">
        <v>3387</v>
      </c>
      <c r="C548" s="7">
        <v>1140</v>
      </c>
      <c r="D548" s="8" t="s">
        <v>3388</v>
      </c>
      <c r="E548" s="8" t="s">
        <v>3389</v>
      </c>
      <c r="F548" s="8" t="s">
        <v>3390</v>
      </c>
      <c r="G548" s="6" t="s">
        <v>84</v>
      </c>
      <c r="H548" s="6" t="s">
        <v>39</v>
      </c>
      <c r="I548" s="8" t="s">
        <v>40</v>
      </c>
      <c r="J548" s="9">
        <v>1</v>
      </c>
      <c r="K548" s="9">
        <v>242</v>
      </c>
      <c r="L548" s="9">
        <v>2024</v>
      </c>
      <c r="M548" s="8" t="s">
        <v>3391</v>
      </c>
      <c r="N548" s="8" t="s">
        <v>42</v>
      </c>
      <c r="O548" s="8" t="s">
        <v>43</v>
      </c>
      <c r="P548" s="6" t="s">
        <v>3392</v>
      </c>
      <c r="Q548" s="8" t="s">
        <v>356</v>
      </c>
      <c r="R548" s="10" t="s">
        <v>3393</v>
      </c>
      <c r="S548" s="11"/>
      <c r="T548" s="6"/>
      <c r="U548" s="14" t="str">
        <f>HYPERLINK("https://media.infra-m.ru/2082/2082777/cover/2082777.jpg", "Обложка")</f>
        <v>Обложка</v>
      </c>
      <c r="V548" s="14" t="str">
        <f>HYPERLINK("https://znanium.ru/catalog/product/2082777", "Ознакомиться")</f>
        <v>Ознакомиться</v>
      </c>
      <c r="W548" s="8" t="s">
        <v>195</v>
      </c>
      <c r="X548" s="6"/>
      <c r="Y548" s="6"/>
      <c r="Z548" s="6"/>
      <c r="AA548" s="6" t="s">
        <v>155</v>
      </c>
      <c r="AB548" s="8"/>
    </row>
    <row r="549" spans="1:28" s="4" customFormat="1" ht="51.95" customHeight="1" x14ac:dyDescent="0.2">
      <c r="A549" s="5">
        <v>0</v>
      </c>
      <c r="B549" s="6" t="s">
        <v>3394</v>
      </c>
      <c r="C549" s="7">
        <v>2000</v>
      </c>
      <c r="D549" s="8" t="s">
        <v>3395</v>
      </c>
      <c r="E549" s="8" t="s">
        <v>3396</v>
      </c>
      <c r="F549" s="8" t="s">
        <v>3397</v>
      </c>
      <c r="G549" s="6" t="s">
        <v>84</v>
      </c>
      <c r="H549" s="6" t="s">
        <v>1612</v>
      </c>
      <c r="I549" s="8" t="s">
        <v>201</v>
      </c>
      <c r="J549" s="9">
        <v>1</v>
      </c>
      <c r="K549" s="9">
        <v>400</v>
      </c>
      <c r="L549" s="9">
        <v>2024</v>
      </c>
      <c r="M549" s="8" t="s">
        <v>3398</v>
      </c>
      <c r="N549" s="8" t="s">
        <v>65</v>
      </c>
      <c r="O549" s="8" t="s">
        <v>66</v>
      </c>
      <c r="P549" s="6" t="s">
        <v>87</v>
      </c>
      <c r="Q549" s="8" t="s">
        <v>99</v>
      </c>
      <c r="R549" s="10" t="s">
        <v>223</v>
      </c>
      <c r="S549" s="11" t="s">
        <v>3399</v>
      </c>
      <c r="T549" s="6"/>
      <c r="U549" s="14" t="str">
        <f>HYPERLINK("https://media.infra-m.ru/2157/2157028/cover/2157028.jpg", "Обложка")</f>
        <v>Обложка</v>
      </c>
      <c r="V549" s="12"/>
      <c r="W549" s="8" t="s">
        <v>417</v>
      </c>
      <c r="X549" s="6"/>
      <c r="Y549" s="6"/>
      <c r="Z549" s="6"/>
      <c r="AA549" s="6" t="s">
        <v>296</v>
      </c>
      <c r="AB549" s="8"/>
    </row>
    <row r="550" spans="1:28" s="4" customFormat="1" ht="51.95" customHeight="1" x14ac:dyDescent="0.2">
      <c r="A550" s="5">
        <v>0</v>
      </c>
      <c r="B550" s="6" t="s">
        <v>3400</v>
      </c>
      <c r="C550" s="7">
        <v>1090</v>
      </c>
      <c r="D550" s="8" t="s">
        <v>3401</v>
      </c>
      <c r="E550" s="8" t="s">
        <v>3402</v>
      </c>
      <c r="F550" s="8" t="s">
        <v>3403</v>
      </c>
      <c r="G550" s="6" t="s">
        <v>84</v>
      </c>
      <c r="H550" s="6" t="s">
        <v>39</v>
      </c>
      <c r="I550" s="8" t="s">
        <v>85</v>
      </c>
      <c r="J550" s="9">
        <v>1</v>
      </c>
      <c r="K550" s="9">
        <v>218</v>
      </c>
      <c r="L550" s="9">
        <v>2025</v>
      </c>
      <c r="M550" s="8" t="s">
        <v>3404</v>
      </c>
      <c r="N550" s="8" t="s">
        <v>42</v>
      </c>
      <c r="O550" s="8" t="s">
        <v>43</v>
      </c>
      <c r="P550" s="6" t="s">
        <v>55</v>
      </c>
      <c r="Q550" s="8" t="s">
        <v>88</v>
      </c>
      <c r="R550" s="10" t="s">
        <v>3405</v>
      </c>
      <c r="S550" s="11" t="s">
        <v>3406</v>
      </c>
      <c r="T550" s="6"/>
      <c r="U550" s="14" t="str">
        <f>HYPERLINK("https://media.infra-m.ru/2163/2163778/cover/2163778.jpg", "Обложка")</f>
        <v>Обложка</v>
      </c>
      <c r="V550" s="14" t="str">
        <f>HYPERLINK("https://znanium.ru/catalog/product/2163778", "Ознакомиться")</f>
        <v>Ознакомиться</v>
      </c>
      <c r="W550" s="8" t="s">
        <v>1802</v>
      </c>
      <c r="X550" s="6"/>
      <c r="Y550" s="6"/>
      <c r="Z550" s="6"/>
      <c r="AA550" s="6" t="s">
        <v>155</v>
      </c>
      <c r="AB550" s="8"/>
    </row>
    <row r="551" spans="1:28" s="4" customFormat="1" ht="44.1" customHeight="1" x14ac:dyDescent="0.2">
      <c r="A551" s="5">
        <v>0</v>
      </c>
      <c r="B551" s="6" t="s">
        <v>3407</v>
      </c>
      <c r="C551" s="7">
        <v>1010</v>
      </c>
      <c r="D551" s="8" t="s">
        <v>3408</v>
      </c>
      <c r="E551" s="8" t="s">
        <v>3409</v>
      </c>
      <c r="F551" s="8" t="s">
        <v>151</v>
      </c>
      <c r="G551" s="6" t="s">
        <v>38</v>
      </c>
      <c r="H551" s="6" t="s">
        <v>39</v>
      </c>
      <c r="I551" s="8" t="s">
        <v>63</v>
      </c>
      <c r="J551" s="9">
        <v>1</v>
      </c>
      <c r="K551" s="9">
        <v>221</v>
      </c>
      <c r="L551" s="9">
        <v>2023</v>
      </c>
      <c r="M551" s="8" t="s">
        <v>3410</v>
      </c>
      <c r="N551" s="8" t="s">
        <v>42</v>
      </c>
      <c r="O551" s="8" t="s">
        <v>43</v>
      </c>
      <c r="P551" s="6" t="s">
        <v>67</v>
      </c>
      <c r="Q551" s="8" t="s">
        <v>45</v>
      </c>
      <c r="R551" s="10" t="s">
        <v>3411</v>
      </c>
      <c r="S551" s="11"/>
      <c r="T551" s="6"/>
      <c r="U551" s="14" t="str">
        <f>HYPERLINK("https://media.infra-m.ru/1859/1859641/cover/1859641.jpg", "Обложка")</f>
        <v>Обложка</v>
      </c>
      <c r="V551" s="14" t="str">
        <f>HYPERLINK("https://znanium.ru/catalog/product/1859641", "Ознакомиться")</f>
        <v>Ознакомиться</v>
      </c>
      <c r="W551" s="8" t="s">
        <v>154</v>
      </c>
      <c r="X551" s="6"/>
      <c r="Y551" s="6"/>
      <c r="Z551" s="6"/>
      <c r="AA551" s="6" t="s">
        <v>70</v>
      </c>
      <c r="AB551" s="8"/>
    </row>
    <row r="552" spans="1:28" s="4" customFormat="1" ht="42" customHeight="1" x14ac:dyDescent="0.2">
      <c r="A552" s="5">
        <v>0</v>
      </c>
      <c r="B552" s="6" t="s">
        <v>3412</v>
      </c>
      <c r="C552" s="7">
        <v>1050</v>
      </c>
      <c r="D552" s="8" t="s">
        <v>3413</v>
      </c>
      <c r="E552" s="8" t="s">
        <v>3414</v>
      </c>
      <c r="F552" s="8" t="s">
        <v>3415</v>
      </c>
      <c r="G552" s="6" t="s">
        <v>38</v>
      </c>
      <c r="H552" s="6" t="s">
        <v>39</v>
      </c>
      <c r="I552" s="8" t="s">
        <v>141</v>
      </c>
      <c r="J552" s="9">
        <v>1</v>
      </c>
      <c r="K552" s="9">
        <v>221</v>
      </c>
      <c r="L552" s="9">
        <v>2024</v>
      </c>
      <c r="M552" s="8" t="s">
        <v>3416</v>
      </c>
      <c r="N552" s="8" t="s">
        <v>42</v>
      </c>
      <c r="O552" s="8" t="s">
        <v>43</v>
      </c>
      <c r="P552" s="6" t="s">
        <v>87</v>
      </c>
      <c r="Q552" s="8" t="s">
        <v>143</v>
      </c>
      <c r="R552" s="10" t="s">
        <v>3417</v>
      </c>
      <c r="S552" s="11"/>
      <c r="T552" s="6"/>
      <c r="U552" s="14" t="str">
        <f>HYPERLINK("https://media.infra-m.ru/1910/1910860/cover/1910860.jpg", "Обложка")</f>
        <v>Обложка</v>
      </c>
      <c r="V552" s="14" t="str">
        <f>HYPERLINK("https://znanium.ru/catalog/product/1910860", "Ознакомиться")</f>
        <v>Ознакомиться</v>
      </c>
      <c r="W552" s="8" t="s">
        <v>135</v>
      </c>
      <c r="X552" s="6" t="s">
        <v>56</v>
      </c>
      <c r="Y552" s="6"/>
      <c r="Z552" s="6"/>
      <c r="AA552" s="6" t="s">
        <v>128</v>
      </c>
      <c r="AB552" s="8"/>
    </row>
    <row r="553" spans="1:28" s="4" customFormat="1" ht="42" customHeight="1" x14ac:dyDescent="0.2">
      <c r="A553" s="5">
        <v>0</v>
      </c>
      <c r="B553" s="6" t="s">
        <v>3418</v>
      </c>
      <c r="C553" s="13">
        <v>444</v>
      </c>
      <c r="D553" s="8" t="s">
        <v>3419</v>
      </c>
      <c r="E553" s="8" t="s">
        <v>3420</v>
      </c>
      <c r="F553" s="8" t="s">
        <v>3421</v>
      </c>
      <c r="G553" s="6" t="s">
        <v>62</v>
      </c>
      <c r="H553" s="6" t="s">
        <v>39</v>
      </c>
      <c r="I553" s="8" t="s">
        <v>63</v>
      </c>
      <c r="J553" s="9">
        <v>1</v>
      </c>
      <c r="K553" s="9">
        <v>90</v>
      </c>
      <c r="L553" s="9">
        <v>2023</v>
      </c>
      <c r="M553" s="8" t="s">
        <v>3422</v>
      </c>
      <c r="N553" s="8" t="s">
        <v>42</v>
      </c>
      <c r="O553" s="8" t="s">
        <v>43</v>
      </c>
      <c r="P553" s="6" t="s">
        <v>67</v>
      </c>
      <c r="Q553" s="8" t="s">
        <v>45</v>
      </c>
      <c r="R553" s="10" t="s">
        <v>2642</v>
      </c>
      <c r="S553" s="11"/>
      <c r="T553" s="6"/>
      <c r="U553" s="14" t="str">
        <f>HYPERLINK("https://media.infra-m.ru/1996/1996448/cover/1996448.jpg", "Обложка")</f>
        <v>Обложка</v>
      </c>
      <c r="V553" s="14" t="str">
        <f>HYPERLINK("https://znanium.ru/catalog/product/1946493", "Ознакомиться")</f>
        <v>Ознакомиться</v>
      </c>
      <c r="W553" s="8" t="s">
        <v>118</v>
      </c>
      <c r="X553" s="6"/>
      <c r="Y553" s="6"/>
      <c r="Z553" s="6"/>
      <c r="AA553" s="6" t="s">
        <v>111</v>
      </c>
      <c r="AB553" s="8"/>
    </row>
    <row r="554" spans="1:28" s="4" customFormat="1" ht="51.95" customHeight="1" x14ac:dyDescent="0.2">
      <c r="A554" s="5">
        <v>0</v>
      </c>
      <c r="B554" s="6" t="s">
        <v>3423</v>
      </c>
      <c r="C554" s="7">
        <v>1530</v>
      </c>
      <c r="D554" s="8" t="s">
        <v>3424</v>
      </c>
      <c r="E554" s="8" t="s">
        <v>3425</v>
      </c>
      <c r="F554" s="8" t="s">
        <v>3426</v>
      </c>
      <c r="G554" s="6" t="s">
        <v>38</v>
      </c>
      <c r="H554" s="6" t="s">
        <v>39</v>
      </c>
      <c r="I554" s="8" t="s">
        <v>63</v>
      </c>
      <c r="J554" s="9">
        <v>1</v>
      </c>
      <c r="K554" s="9">
        <v>331</v>
      </c>
      <c r="L554" s="9">
        <v>2024</v>
      </c>
      <c r="M554" s="8" t="s">
        <v>3427</v>
      </c>
      <c r="N554" s="8" t="s">
        <v>42</v>
      </c>
      <c r="O554" s="8" t="s">
        <v>43</v>
      </c>
      <c r="P554" s="6" t="s">
        <v>67</v>
      </c>
      <c r="Q554" s="8" t="s">
        <v>45</v>
      </c>
      <c r="R554" s="10" t="s">
        <v>3428</v>
      </c>
      <c r="S554" s="11"/>
      <c r="T554" s="6"/>
      <c r="U554" s="14" t="str">
        <f>HYPERLINK("https://media.infra-m.ru/2091/2091440/cover/2091440.jpg", "Обложка")</f>
        <v>Обложка</v>
      </c>
      <c r="V554" s="14" t="str">
        <f>HYPERLINK("https://znanium.ru/catalog/product/2091440", "Ознакомиться")</f>
        <v>Ознакомиться</v>
      </c>
      <c r="W554" s="8" t="s">
        <v>173</v>
      </c>
      <c r="X554" s="6"/>
      <c r="Y554" s="6"/>
      <c r="Z554" s="6"/>
      <c r="AA554" s="6" t="s">
        <v>128</v>
      </c>
      <c r="AB554" s="8"/>
    </row>
    <row r="555" spans="1:28" s="4" customFormat="1" ht="51.95" customHeight="1" x14ac:dyDescent="0.2">
      <c r="A555" s="5">
        <v>0</v>
      </c>
      <c r="B555" s="6" t="s">
        <v>3429</v>
      </c>
      <c r="C555" s="13">
        <v>894</v>
      </c>
      <c r="D555" s="8" t="s">
        <v>3430</v>
      </c>
      <c r="E555" s="8" t="s">
        <v>3431</v>
      </c>
      <c r="F555" s="8" t="s">
        <v>3415</v>
      </c>
      <c r="G555" s="6" t="s">
        <v>38</v>
      </c>
      <c r="H555" s="6" t="s">
        <v>39</v>
      </c>
      <c r="I555" s="8" t="s">
        <v>191</v>
      </c>
      <c r="J555" s="9">
        <v>1</v>
      </c>
      <c r="K555" s="9">
        <v>189</v>
      </c>
      <c r="L555" s="9">
        <v>2024</v>
      </c>
      <c r="M555" s="8" t="s">
        <v>3432</v>
      </c>
      <c r="N555" s="8" t="s">
        <v>42</v>
      </c>
      <c r="O555" s="8" t="s">
        <v>43</v>
      </c>
      <c r="P555" s="6" t="s">
        <v>87</v>
      </c>
      <c r="Q555" s="8" t="s">
        <v>99</v>
      </c>
      <c r="R555" s="10" t="s">
        <v>467</v>
      </c>
      <c r="S555" s="11" t="s">
        <v>3433</v>
      </c>
      <c r="T555" s="6"/>
      <c r="U555" s="14" t="str">
        <f>HYPERLINK("https://media.infra-m.ru/2137/2137198/cover/2137198.jpg", "Обложка")</f>
        <v>Обложка</v>
      </c>
      <c r="V555" s="14" t="str">
        <f>HYPERLINK("https://znanium.ru/catalog/product/1058944", "Ознакомиться")</f>
        <v>Ознакомиться</v>
      </c>
      <c r="W555" s="8" t="s">
        <v>135</v>
      </c>
      <c r="X555" s="6"/>
      <c r="Y555" s="6"/>
      <c r="Z555" s="6"/>
      <c r="AA555" s="6" t="s">
        <v>147</v>
      </c>
      <c r="AB555" s="8"/>
    </row>
    <row r="556" spans="1:28" s="4" customFormat="1" ht="42" customHeight="1" x14ac:dyDescent="0.2">
      <c r="A556" s="5">
        <v>0</v>
      </c>
      <c r="B556" s="6" t="s">
        <v>3434</v>
      </c>
      <c r="C556" s="13">
        <v>690</v>
      </c>
      <c r="D556" s="8" t="s">
        <v>3435</v>
      </c>
      <c r="E556" s="8" t="s">
        <v>3436</v>
      </c>
      <c r="F556" s="8" t="s">
        <v>3437</v>
      </c>
      <c r="G556" s="6" t="s">
        <v>62</v>
      </c>
      <c r="H556" s="6" t="s">
        <v>39</v>
      </c>
      <c r="I556" s="8" t="s">
        <v>63</v>
      </c>
      <c r="J556" s="9">
        <v>1</v>
      </c>
      <c r="K556" s="9">
        <v>144</v>
      </c>
      <c r="L556" s="9">
        <v>2024</v>
      </c>
      <c r="M556" s="8" t="s">
        <v>3438</v>
      </c>
      <c r="N556" s="8" t="s">
        <v>42</v>
      </c>
      <c r="O556" s="8" t="s">
        <v>43</v>
      </c>
      <c r="P556" s="6" t="s">
        <v>67</v>
      </c>
      <c r="Q556" s="8" t="s">
        <v>45</v>
      </c>
      <c r="R556" s="10" t="s">
        <v>3439</v>
      </c>
      <c r="S556" s="11"/>
      <c r="T556" s="6"/>
      <c r="U556" s="14" t="str">
        <f>HYPERLINK("https://media.infra-m.ru/2074/2074386/cover/2074386.jpg", "Обложка")</f>
        <v>Обложка</v>
      </c>
      <c r="V556" s="14" t="str">
        <f>HYPERLINK("https://znanium.ru/catalog/product/2074386", "Ознакомиться")</f>
        <v>Ознакомиться</v>
      </c>
      <c r="W556" s="8" t="s">
        <v>135</v>
      </c>
      <c r="X556" s="6"/>
      <c r="Y556" s="6"/>
      <c r="Z556" s="6"/>
      <c r="AA556" s="6" t="s">
        <v>196</v>
      </c>
      <c r="AB556" s="8"/>
    </row>
    <row r="557" spans="1:28" s="4" customFormat="1" ht="44.1" customHeight="1" x14ac:dyDescent="0.2">
      <c r="A557" s="5">
        <v>0</v>
      </c>
      <c r="B557" s="6" t="s">
        <v>3440</v>
      </c>
      <c r="C557" s="7">
        <v>1130</v>
      </c>
      <c r="D557" s="8" t="s">
        <v>3441</v>
      </c>
      <c r="E557" s="8" t="s">
        <v>3442</v>
      </c>
      <c r="F557" s="8" t="s">
        <v>3443</v>
      </c>
      <c r="G557" s="6" t="s">
        <v>62</v>
      </c>
      <c r="H557" s="6" t="s">
        <v>39</v>
      </c>
      <c r="I557" s="8" t="s">
        <v>63</v>
      </c>
      <c r="J557" s="9">
        <v>1</v>
      </c>
      <c r="K557" s="9">
        <v>225</v>
      </c>
      <c r="L557" s="9">
        <v>2025</v>
      </c>
      <c r="M557" s="8" t="s">
        <v>3444</v>
      </c>
      <c r="N557" s="8" t="s">
        <v>42</v>
      </c>
      <c r="O557" s="8" t="s">
        <v>43</v>
      </c>
      <c r="P557" s="6" t="s">
        <v>67</v>
      </c>
      <c r="Q557" s="8" t="s">
        <v>45</v>
      </c>
      <c r="R557" s="10" t="s">
        <v>1432</v>
      </c>
      <c r="S557" s="11"/>
      <c r="T557" s="6"/>
      <c r="U557" s="14" t="str">
        <f>HYPERLINK("https://media.infra-m.ru/2133/2133678/cover/2133678.jpg", "Обложка")</f>
        <v>Обложка</v>
      </c>
      <c r="V557" s="14" t="str">
        <f>HYPERLINK("https://znanium.ru/catalog/product/2133678", "Ознакомиться")</f>
        <v>Ознакомиться</v>
      </c>
      <c r="W557" s="8" t="s">
        <v>2740</v>
      </c>
      <c r="X557" s="6" t="s">
        <v>233</v>
      </c>
      <c r="Y557" s="6"/>
      <c r="Z557" s="6"/>
      <c r="AA557" s="6" t="s">
        <v>234</v>
      </c>
      <c r="AB557" s="8"/>
    </row>
    <row r="558" spans="1:28" s="4" customFormat="1" ht="42" customHeight="1" x14ac:dyDescent="0.2">
      <c r="A558" s="5">
        <v>0</v>
      </c>
      <c r="B558" s="6" t="s">
        <v>3445</v>
      </c>
      <c r="C558" s="13">
        <v>834</v>
      </c>
      <c r="D558" s="8" t="s">
        <v>3446</v>
      </c>
      <c r="E558" s="8" t="s">
        <v>3447</v>
      </c>
      <c r="F558" s="8" t="s">
        <v>3448</v>
      </c>
      <c r="G558" s="6" t="s">
        <v>62</v>
      </c>
      <c r="H558" s="6" t="s">
        <v>39</v>
      </c>
      <c r="I558" s="8" t="s">
        <v>63</v>
      </c>
      <c r="J558" s="9">
        <v>1</v>
      </c>
      <c r="K558" s="9">
        <v>181</v>
      </c>
      <c r="L558" s="9">
        <v>2024</v>
      </c>
      <c r="M558" s="8" t="s">
        <v>3449</v>
      </c>
      <c r="N558" s="8" t="s">
        <v>42</v>
      </c>
      <c r="O558" s="8" t="s">
        <v>43</v>
      </c>
      <c r="P558" s="6" t="s">
        <v>67</v>
      </c>
      <c r="Q558" s="8" t="s">
        <v>45</v>
      </c>
      <c r="R558" s="10" t="s">
        <v>3450</v>
      </c>
      <c r="S558" s="11"/>
      <c r="T558" s="6"/>
      <c r="U558" s="14" t="str">
        <f>HYPERLINK("https://media.infra-m.ru/2120/2120777/cover/2120777.jpg", "Обложка")</f>
        <v>Обложка</v>
      </c>
      <c r="V558" s="14" t="str">
        <f>HYPERLINK("https://znanium.ru/catalog/product/2120777", "Ознакомиться")</f>
        <v>Ознакомиться</v>
      </c>
      <c r="W558" s="8" t="s">
        <v>3451</v>
      </c>
      <c r="X558" s="6"/>
      <c r="Y558" s="6"/>
      <c r="Z558" s="6"/>
      <c r="AA558" s="6" t="s">
        <v>119</v>
      </c>
      <c r="AB558" s="8"/>
    </row>
    <row r="559" spans="1:28" s="4" customFormat="1" ht="44.1" customHeight="1" x14ac:dyDescent="0.2">
      <c r="A559" s="5">
        <v>0</v>
      </c>
      <c r="B559" s="6" t="s">
        <v>3452</v>
      </c>
      <c r="C559" s="13">
        <v>450</v>
      </c>
      <c r="D559" s="8" t="s">
        <v>3453</v>
      </c>
      <c r="E559" s="8" t="s">
        <v>3454</v>
      </c>
      <c r="F559" s="8" t="s">
        <v>3455</v>
      </c>
      <c r="G559" s="6" t="s">
        <v>62</v>
      </c>
      <c r="H559" s="6" t="s">
        <v>39</v>
      </c>
      <c r="I559" s="8" t="s">
        <v>63</v>
      </c>
      <c r="J559" s="9">
        <v>1</v>
      </c>
      <c r="K559" s="9">
        <v>117</v>
      </c>
      <c r="L559" s="9">
        <v>2020</v>
      </c>
      <c r="M559" s="8" t="s">
        <v>3456</v>
      </c>
      <c r="N559" s="8" t="s">
        <v>42</v>
      </c>
      <c r="O559" s="8" t="s">
        <v>43</v>
      </c>
      <c r="P559" s="6" t="s">
        <v>67</v>
      </c>
      <c r="Q559" s="8" t="s">
        <v>45</v>
      </c>
      <c r="R559" s="10" t="s">
        <v>1902</v>
      </c>
      <c r="S559" s="11"/>
      <c r="T559" s="6"/>
      <c r="U559" s="14" t="str">
        <f>HYPERLINK("https://media.infra-m.ru/1043/1043103/cover/1043103.jpg", "Обложка")</f>
        <v>Обложка</v>
      </c>
      <c r="V559" s="14" t="str">
        <f>HYPERLINK("https://znanium.ru/catalog/product/1043103", "Ознакомиться")</f>
        <v>Ознакомиться</v>
      </c>
      <c r="W559" s="8" t="s">
        <v>1003</v>
      </c>
      <c r="X559" s="6"/>
      <c r="Y559" s="6"/>
      <c r="Z559" s="6"/>
      <c r="AA559" s="6" t="s">
        <v>155</v>
      </c>
      <c r="AB559" s="8"/>
    </row>
    <row r="560" spans="1:28" s="4" customFormat="1" ht="51.95" customHeight="1" x14ac:dyDescent="0.2">
      <c r="A560" s="5">
        <v>0</v>
      </c>
      <c r="B560" s="6" t="s">
        <v>3457</v>
      </c>
      <c r="C560" s="13">
        <v>870</v>
      </c>
      <c r="D560" s="8" t="s">
        <v>3458</v>
      </c>
      <c r="E560" s="8" t="s">
        <v>3459</v>
      </c>
      <c r="F560" s="8" t="s">
        <v>3460</v>
      </c>
      <c r="G560" s="6" t="s">
        <v>38</v>
      </c>
      <c r="H560" s="6" t="s">
        <v>39</v>
      </c>
      <c r="I560" s="8" t="s">
        <v>201</v>
      </c>
      <c r="J560" s="9">
        <v>1</v>
      </c>
      <c r="K560" s="9">
        <v>174</v>
      </c>
      <c r="L560" s="9">
        <v>2024</v>
      </c>
      <c r="M560" s="8" t="s">
        <v>3461</v>
      </c>
      <c r="N560" s="8" t="s">
        <v>42</v>
      </c>
      <c r="O560" s="8" t="s">
        <v>43</v>
      </c>
      <c r="P560" s="6" t="s">
        <v>87</v>
      </c>
      <c r="Q560" s="8" t="s">
        <v>99</v>
      </c>
      <c r="R560" s="10" t="s">
        <v>3462</v>
      </c>
      <c r="S560" s="11"/>
      <c r="T560" s="6"/>
      <c r="U560" s="14" t="str">
        <f>HYPERLINK("https://media.infra-m.ru/1882/1882578/cover/1882578.jpg", "Обложка")</f>
        <v>Обложка</v>
      </c>
      <c r="V560" s="14" t="str">
        <f>HYPERLINK("https://znanium.ru/catalog/product/1882578", "Ознакомиться")</f>
        <v>Ознакомиться</v>
      </c>
      <c r="W560" s="8" t="s">
        <v>2740</v>
      </c>
      <c r="X560" s="6"/>
      <c r="Y560" s="6"/>
      <c r="Z560" s="6"/>
      <c r="AA560" s="6" t="s">
        <v>128</v>
      </c>
      <c r="AB560" s="8"/>
    </row>
    <row r="561" spans="1:28" s="4" customFormat="1" ht="44.1" customHeight="1" x14ac:dyDescent="0.2">
      <c r="A561" s="5">
        <v>0</v>
      </c>
      <c r="B561" s="6" t="s">
        <v>3463</v>
      </c>
      <c r="C561" s="13">
        <v>850</v>
      </c>
      <c r="D561" s="8" t="s">
        <v>3464</v>
      </c>
      <c r="E561" s="8" t="s">
        <v>3465</v>
      </c>
      <c r="F561" s="8" t="s">
        <v>3466</v>
      </c>
      <c r="G561" s="6" t="s">
        <v>62</v>
      </c>
      <c r="H561" s="6" t="s">
        <v>39</v>
      </c>
      <c r="I561" s="8" t="s">
        <v>63</v>
      </c>
      <c r="J561" s="9">
        <v>1</v>
      </c>
      <c r="K561" s="9">
        <v>217</v>
      </c>
      <c r="L561" s="9">
        <v>2020</v>
      </c>
      <c r="M561" s="8" t="s">
        <v>3467</v>
      </c>
      <c r="N561" s="8" t="s">
        <v>65</v>
      </c>
      <c r="O561" s="8" t="s">
        <v>66</v>
      </c>
      <c r="P561" s="6" t="s">
        <v>67</v>
      </c>
      <c r="Q561" s="8" t="s">
        <v>45</v>
      </c>
      <c r="R561" s="10" t="s">
        <v>3468</v>
      </c>
      <c r="S561" s="11"/>
      <c r="T561" s="6"/>
      <c r="U561" s="14" t="str">
        <f>HYPERLINK("https://media.infra-m.ru/1053/1053569/cover/1053569.jpg", "Обложка")</f>
        <v>Обложка</v>
      </c>
      <c r="V561" s="14" t="str">
        <f>HYPERLINK("https://znanium.ru/catalog/product/1053569", "Ознакомиться")</f>
        <v>Ознакомиться</v>
      </c>
      <c r="W561" s="8" t="s">
        <v>303</v>
      </c>
      <c r="X561" s="6"/>
      <c r="Y561" s="6"/>
      <c r="Z561" s="6"/>
      <c r="AA561" s="6" t="s">
        <v>155</v>
      </c>
      <c r="AB561" s="8"/>
    </row>
    <row r="562" spans="1:28" s="4" customFormat="1" ht="42" customHeight="1" x14ac:dyDescent="0.2">
      <c r="A562" s="5">
        <v>0</v>
      </c>
      <c r="B562" s="6" t="s">
        <v>3469</v>
      </c>
      <c r="C562" s="7">
        <v>1524</v>
      </c>
      <c r="D562" s="8" t="s">
        <v>3470</v>
      </c>
      <c r="E562" s="8" t="s">
        <v>3471</v>
      </c>
      <c r="F562" s="8" t="s">
        <v>3472</v>
      </c>
      <c r="G562" s="6" t="s">
        <v>84</v>
      </c>
      <c r="H562" s="6" t="s">
        <v>39</v>
      </c>
      <c r="I562" s="8" t="s">
        <v>141</v>
      </c>
      <c r="J562" s="9">
        <v>1</v>
      </c>
      <c r="K562" s="9">
        <v>321</v>
      </c>
      <c r="L562" s="9">
        <v>2023</v>
      </c>
      <c r="M562" s="8" t="s">
        <v>3473</v>
      </c>
      <c r="N562" s="8" t="s">
        <v>65</v>
      </c>
      <c r="O562" s="8" t="s">
        <v>66</v>
      </c>
      <c r="P562" s="6" t="s">
        <v>169</v>
      </c>
      <c r="Q562" s="8" t="s">
        <v>143</v>
      </c>
      <c r="R562" s="10" t="s">
        <v>3474</v>
      </c>
      <c r="S562" s="11"/>
      <c r="T562" s="6"/>
      <c r="U562" s="14" t="str">
        <f>HYPERLINK("https://media.infra-m.ru/2126/2126207/cover/2126207.jpg", "Обложка")</f>
        <v>Обложка</v>
      </c>
      <c r="V562" s="14" t="str">
        <f>HYPERLINK("https://znanium.ru/catalog/product/2122927", "Ознакомиться")</f>
        <v>Ознакомиться</v>
      </c>
      <c r="W562" s="8" t="s">
        <v>600</v>
      </c>
      <c r="X562" s="6"/>
      <c r="Y562" s="6"/>
      <c r="Z562" s="6"/>
      <c r="AA562" s="6" t="s">
        <v>70</v>
      </c>
      <c r="AB562" s="8"/>
    </row>
    <row r="563" spans="1:28" s="4" customFormat="1" ht="51.95" customHeight="1" x14ac:dyDescent="0.2">
      <c r="A563" s="5">
        <v>0</v>
      </c>
      <c r="B563" s="6" t="s">
        <v>3475</v>
      </c>
      <c r="C563" s="7">
        <v>1080</v>
      </c>
      <c r="D563" s="8" t="s">
        <v>3476</v>
      </c>
      <c r="E563" s="8" t="s">
        <v>3477</v>
      </c>
      <c r="F563" s="8" t="s">
        <v>159</v>
      </c>
      <c r="G563" s="6" t="s">
        <v>62</v>
      </c>
      <c r="H563" s="6" t="s">
        <v>39</v>
      </c>
      <c r="I563" s="8" t="s">
        <v>63</v>
      </c>
      <c r="J563" s="9">
        <v>1</v>
      </c>
      <c r="K563" s="9">
        <v>240</v>
      </c>
      <c r="L563" s="9">
        <v>2022</v>
      </c>
      <c r="M563" s="8" t="s">
        <v>3478</v>
      </c>
      <c r="N563" s="8" t="s">
        <v>65</v>
      </c>
      <c r="O563" s="8" t="s">
        <v>66</v>
      </c>
      <c r="P563" s="6" t="s">
        <v>67</v>
      </c>
      <c r="Q563" s="8" t="s">
        <v>45</v>
      </c>
      <c r="R563" s="10" t="s">
        <v>3479</v>
      </c>
      <c r="S563" s="11"/>
      <c r="T563" s="6"/>
      <c r="U563" s="14" t="str">
        <f>HYPERLINK("https://media.infra-m.ru/1852/1852202/cover/1852202.jpg", "Обложка")</f>
        <v>Обложка</v>
      </c>
      <c r="V563" s="14" t="str">
        <f>HYPERLINK("https://znanium.ru/catalog/product/1852202", "Ознакомиться")</f>
        <v>Ознакомиться</v>
      </c>
      <c r="W563" s="8" t="s">
        <v>162</v>
      </c>
      <c r="X563" s="6"/>
      <c r="Y563" s="6"/>
      <c r="Z563" s="6"/>
      <c r="AA563" s="6" t="s">
        <v>693</v>
      </c>
      <c r="AB563" s="8"/>
    </row>
    <row r="564" spans="1:28" s="4" customFormat="1" ht="51.95" customHeight="1" x14ac:dyDescent="0.2">
      <c r="A564" s="5">
        <v>0</v>
      </c>
      <c r="B564" s="6" t="s">
        <v>3480</v>
      </c>
      <c r="C564" s="13">
        <v>880</v>
      </c>
      <c r="D564" s="8" t="s">
        <v>3481</v>
      </c>
      <c r="E564" s="8" t="s">
        <v>3482</v>
      </c>
      <c r="F564" s="8" t="s">
        <v>3483</v>
      </c>
      <c r="G564" s="6" t="s">
        <v>84</v>
      </c>
      <c r="H564" s="6" t="s">
        <v>39</v>
      </c>
      <c r="I564" s="8" t="s">
        <v>201</v>
      </c>
      <c r="J564" s="9">
        <v>1</v>
      </c>
      <c r="K564" s="9">
        <v>191</v>
      </c>
      <c r="L564" s="9">
        <v>2024</v>
      </c>
      <c r="M564" s="8" t="s">
        <v>3484</v>
      </c>
      <c r="N564" s="8" t="s">
        <v>65</v>
      </c>
      <c r="O564" s="8" t="s">
        <v>66</v>
      </c>
      <c r="P564" s="6" t="s">
        <v>87</v>
      </c>
      <c r="Q564" s="8" t="s">
        <v>99</v>
      </c>
      <c r="R564" s="10" t="s">
        <v>3485</v>
      </c>
      <c r="S564" s="11" t="s">
        <v>3486</v>
      </c>
      <c r="T564" s="6" t="s">
        <v>47</v>
      </c>
      <c r="U564" s="14" t="str">
        <f>HYPERLINK("https://media.infra-m.ru/2096/2096932/cover/2096932.jpg", "Обложка")</f>
        <v>Обложка</v>
      </c>
      <c r="V564" s="14" t="str">
        <f>HYPERLINK("https://znanium.ru/catalog/product/2096932", "Ознакомиться")</f>
        <v>Ознакомиться</v>
      </c>
      <c r="W564" s="8" t="s">
        <v>517</v>
      </c>
      <c r="X564" s="6"/>
      <c r="Y564" s="6"/>
      <c r="Z564" s="6"/>
      <c r="AA564" s="6" t="s">
        <v>49</v>
      </c>
      <c r="AB564" s="8"/>
    </row>
    <row r="565" spans="1:28" s="4" customFormat="1" ht="51.95" customHeight="1" x14ac:dyDescent="0.2">
      <c r="A565" s="5">
        <v>0</v>
      </c>
      <c r="B565" s="6" t="s">
        <v>3487</v>
      </c>
      <c r="C565" s="13">
        <v>954</v>
      </c>
      <c r="D565" s="8" t="s">
        <v>3488</v>
      </c>
      <c r="E565" s="8" t="s">
        <v>3489</v>
      </c>
      <c r="F565" s="8" t="s">
        <v>3490</v>
      </c>
      <c r="G565" s="6" t="s">
        <v>62</v>
      </c>
      <c r="H565" s="6" t="s">
        <v>39</v>
      </c>
      <c r="I565" s="8" t="s">
        <v>63</v>
      </c>
      <c r="J565" s="9">
        <v>1</v>
      </c>
      <c r="K565" s="9">
        <v>185</v>
      </c>
      <c r="L565" s="9">
        <v>2025</v>
      </c>
      <c r="M565" s="8" t="s">
        <v>3491</v>
      </c>
      <c r="N565" s="8" t="s">
        <v>42</v>
      </c>
      <c r="O565" s="8" t="s">
        <v>43</v>
      </c>
      <c r="P565" s="6" t="s">
        <v>67</v>
      </c>
      <c r="Q565" s="8" t="s">
        <v>45</v>
      </c>
      <c r="R565" s="10" t="s">
        <v>3492</v>
      </c>
      <c r="S565" s="11"/>
      <c r="T565" s="6"/>
      <c r="U565" s="14" t="str">
        <f>HYPERLINK("https://media.infra-m.ru/2180/2180759/cover/2180759.jpg", "Обложка")</f>
        <v>Обложка</v>
      </c>
      <c r="V565" s="14" t="str">
        <f>HYPERLINK("https://znanium.ru/catalog/product/2143238", "Ознакомиться")</f>
        <v>Ознакомиться</v>
      </c>
      <c r="W565" s="8" t="s">
        <v>48</v>
      </c>
      <c r="X565" s="6"/>
      <c r="Y565" s="6"/>
      <c r="Z565" s="6"/>
      <c r="AA565" s="6" t="s">
        <v>70</v>
      </c>
      <c r="AB565" s="8"/>
    </row>
    <row r="566" spans="1:28" s="4" customFormat="1" ht="51.95" customHeight="1" x14ac:dyDescent="0.2">
      <c r="A566" s="5">
        <v>0</v>
      </c>
      <c r="B566" s="6" t="s">
        <v>3493</v>
      </c>
      <c r="C566" s="13">
        <v>990</v>
      </c>
      <c r="D566" s="8" t="s">
        <v>3494</v>
      </c>
      <c r="E566" s="8" t="s">
        <v>3495</v>
      </c>
      <c r="F566" s="8" t="s">
        <v>2579</v>
      </c>
      <c r="G566" s="6" t="s">
        <v>84</v>
      </c>
      <c r="H566" s="6" t="s">
        <v>39</v>
      </c>
      <c r="I566" s="8" t="s">
        <v>63</v>
      </c>
      <c r="J566" s="9">
        <v>1</v>
      </c>
      <c r="K566" s="9">
        <v>208</v>
      </c>
      <c r="L566" s="9">
        <v>2024</v>
      </c>
      <c r="M566" s="8" t="s">
        <v>3496</v>
      </c>
      <c r="N566" s="8" t="s">
        <v>65</v>
      </c>
      <c r="O566" s="8" t="s">
        <v>66</v>
      </c>
      <c r="P566" s="6" t="s">
        <v>67</v>
      </c>
      <c r="Q566" s="8" t="s">
        <v>45</v>
      </c>
      <c r="R566" s="10" t="s">
        <v>3497</v>
      </c>
      <c r="S566" s="11"/>
      <c r="T566" s="6"/>
      <c r="U566" s="14" t="str">
        <f>HYPERLINK("https://media.infra-m.ru/2059/2059569/cover/2059569.jpg", "Обложка")</f>
        <v>Обложка</v>
      </c>
      <c r="V566" s="14" t="str">
        <f>HYPERLINK("https://znanium.ru/catalog/product/2059569", "Ознакомиться")</f>
        <v>Ознакомиться</v>
      </c>
      <c r="W566" s="8" t="s">
        <v>2582</v>
      </c>
      <c r="X566" s="6"/>
      <c r="Y566" s="6"/>
      <c r="Z566" s="6"/>
      <c r="AA566" s="6" t="s">
        <v>93</v>
      </c>
      <c r="AB566" s="8"/>
    </row>
    <row r="567" spans="1:28" s="4" customFormat="1" ht="51.95" customHeight="1" x14ac:dyDescent="0.2">
      <c r="A567" s="5">
        <v>0</v>
      </c>
      <c r="B567" s="6" t="s">
        <v>3498</v>
      </c>
      <c r="C567" s="13">
        <v>684</v>
      </c>
      <c r="D567" s="8" t="s">
        <v>3499</v>
      </c>
      <c r="E567" s="8" t="s">
        <v>3500</v>
      </c>
      <c r="F567" s="8" t="s">
        <v>3501</v>
      </c>
      <c r="G567" s="6" t="s">
        <v>62</v>
      </c>
      <c r="H567" s="6" t="s">
        <v>39</v>
      </c>
      <c r="I567" s="8" t="s">
        <v>63</v>
      </c>
      <c r="J567" s="9">
        <v>1</v>
      </c>
      <c r="K567" s="9">
        <v>137</v>
      </c>
      <c r="L567" s="9">
        <v>2025</v>
      </c>
      <c r="M567" s="8" t="s">
        <v>3502</v>
      </c>
      <c r="N567" s="8" t="s">
        <v>42</v>
      </c>
      <c r="O567" s="8" t="s">
        <v>43</v>
      </c>
      <c r="P567" s="6" t="s">
        <v>67</v>
      </c>
      <c r="Q567" s="8" t="s">
        <v>45</v>
      </c>
      <c r="R567" s="10" t="s">
        <v>3503</v>
      </c>
      <c r="S567" s="11"/>
      <c r="T567" s="6"/>
      <c r="U567" s="14" t="str">
        <f>HYPERLINK("https://media.infra-m.ru/2178/2178250/cover/2178250.jpg", "Обложка")</f>
        <v>Обложка</v>
      </c>
      <c r="V567" s="14" t="str">
        <f>HYPERLINK("https://znanium.ru/catalog/product/1064499", "Ознакомиться")</f>
        <v>Ознакомиться</v>
      </c>
      <c r="W567" s="8" t="s">
        <v>549</v>
      </c>
      <c r="X567" s="6"/>
      <c r="Y567" s="6"/>
      <c r="Z567" s="6"/>
      <c r="AA567" s="6" t="s">
        <v>79</v>
      </c>
      <c r="AB567" s="8"/>
    </row>
    <row r="568" spans="1:28" s="4" customFormat="1" ht="51.95" customHeight="1" x14ac:dyDescent="0.2">
      <c r="A568" s="5">
        <v>0</v>
      </c>
      <c r="B568" s="6" t="s">
        <v>3504</v>
      </c>
      <c r="C568" s="13">
        <v>944</v>
      </c>
      <c r="D568" s="8" t="s">
        <v>3505</v>
      </c>
      <c r="E568" s="8" t="s">
        <v>3506</v>
      </c>
      <c r="F568" s="8" t="s">
        <v>3507</v>
      </c>
      <c r="G568" s="6" t="s">
        <v>38</v>
      </c>
      <c r="H568" s="6" t="s">
        <v>39</v>
      </c>
      <c r="I568" s="8" t="s">
        <v>191</v>
      </c>
      <c r="J568" s="9">
        <v>1</v>
      </c>
      <c r="K568" s="9">
        <v>207</v>
      </c>
      <c r="L568" s="9">
        <v>2023</v>
      </c>
      <c r="M568" s="8" t="s">
        <v>3508</v>
      </c>
      <c r="N568" s="8" t="s">
        <v>42</v>
      </c>
      <c r="O568" s="8" t="s">
        <v>43</v>
      </c>
      <c r="P568" s="6" t="s">
        <v>87</v>
      </c>
      <c r="Q568" s="8" t="s">
        <v>99</v>
      </c>
      <c r="R568" s="10" t="s">
        <v>1762</v>
      </c>
      <c r="S568" s="11" t="s">
        <v>3509</v>
      </c>
      <c r="T568" s="6"/>
      <c r="U568" s="14" t="str">
        <f>HYPERLINK("https://media.infra-m.ru/2023/2023208/cover/2023208.jpg", "Обложка")</f>
        <v>Обложка</v>
      </c>
      <c r="V568" s="14" t="str">
        <f>HYPERLINK("https://znanium.ru/catalog/product/995584", "Ознакомиться")</f>
        <v>Ознакомиться</v>
      </c>
      <c r="W568" s="8" t="s">
        <v>549</v>
      </c>
      <c r="X568" s="6"/>
      <c r="Y568" s="6"/>
      <c r="Z568" s="6"/>
      <c r="AA568" s="6" t="s">
        <v>79</v>
      </c>
      <c r="AB568" s="8"/>
    </row>
    <row r="569" spans="1:28" s="4" customFormat="1" ht="51.95" customHeight="1" x14ac:dyDescent="0.2">
      <c r="A569" s="5">
        <v>0</v>
      </c>
      <c r="B569" s="6" t="s">
        <v>3510</v>
      </c>
      <c r="C569" s="7">
        <v>1724.9</v>
      </c>
      <c r="D569" s="8" t="s">
        <v>3511</v>
      </c>
      <c r="E569" s="8" t="s">
        <v>3512</v>
      </c>
      <c r="F569" s="8" t="s">
        <v>3507</v>
      </c>
      <c r="G569" s="6" t="s">
        <v>84</v>
      </c>
      <c r="H569" s="6" t="s">
        <v>1603</v>
      </c>
      <c r="I569" s="8"/>
      <c r="J569" s="9">
        <v>1</v>
      </c>
      <c r="K569" s="9">
        <v>384</v>
      </c>
      <c r="L569" s="9">
        <v>2021</v>
      </c>
      <c r="M569" s="8" t="s">
        <v>3513</v>
      </c>
      <c r="N569" s="8" t="s">
        <v>42</v>
      </c>
      <c r="O569" s="8" t="s">
        <v>43</v>
      </c>
      <c r="P569" s="6" t="s">
        <v>169</v>
      </c>
      <c r="Q569" s="8" t="s">
        <v>99</v>
      </c>
      <c r="R569" s="10" t="s">
        <v>3514</v>
      </c>
      <c r="S569" s="11" t="s">
        <v>3515</v>
      </c>
      <c r="T569" s="6"/>
      <c r="U569" s="14" t="str">
        <f>HYPERLINK("https://media.infra-m.ru/1911/1911820/cover/1911820.jpg", "Обложка")</f>
        <v>Обложка</v>
      </c>
      <c r="V569" s="14" t="str">
        <f>HYPERLINK("https://znanium.ru/catalog/product/1118442", "Ознакомиться")</f>
        <v>Ознакомиться</v>
      </c>
      <c r="W569" s="8" t="s">
        <v>549</v>
      </c>
      <c r="X569" s="6"/>
      <c r="Y569" s="6"/>
      <c r="Z569" s="6"/>
      <c r="AA569" s="6" t="s">
        <v>418</v>
      </c>
      <c r="AB569" s="8"/>
    </row>
    <row r="570" spans="1:28" s="4" customFormat="1" ht="51.95" customHeight="1" x14ac:dyDescent="0.2">
      <c r="A570" s="5">
        <v>0</v>
      </c>
      <c r="B570" s="6" t="s">
        <v>3516</v>
      </c>
      <c r="C570" s="13">
        <v>960</v>
      </c>
      <c r="D570" s="8" t="s">
        <v>3517</v>
      </c>
      <c r="E570" s="8" t="s">
        <v>3518</v>
      </c>
      <c r="F570" s="8" t="s">
        <v>3507</v>
      </c>
      <c r="G570" s="6" t="s">
        <v>38</v>
      </c>
      <c r="H570" s="6" t="s">
        <v>1603</v>
      </c>
      <c r="I570" s="8"/>
      <c r="J570" s="9">
        <v>1</v>
      </c>
      <c r="K570" s="9">
        <v>384</v>
      </c>
      <c r="L570" s="9">
        <v>2017</v>
      </c>
      <c r="M570" s="8" t="s">
        <v>3519</v>
      </c>
      <c r="N570" s="8" t="s">
        <v>42</v>
      </c>
      <c r="O570" s="8" t="s">
        <v>43</v>
      </c>
      <c r="P570" s="6" t="s">
        <v>169</v>
      </c>
      <c r="Q570" s="8" t="s">
        <v>99</v>
      </c>
      <c r="R570" s="10" t="s">
        <v>3514</v>
      </c>
      <c r="S570" s="11" t="s">
        <v>3515</v>
      </c>
      <c r="T570" s="6"/>
      <c r="U570" s="14" t="str">
        <f>HYPERLINK("https://media.infra-m.ru/0905/0905890/cover/905890.jpg", "Обложка")</f>
        <v>Обложка</v>
      </c>
      <c r="V570" s="14" t="str">
        <f>HYPERLINK("https://znanium.ru/catalog/product/1118442", "Ознакомиться")</f>
        <v>Ознакомиться</v>
      </c>
      <c r="W570" s="8" t="s">
        <v>549</v>
      </c>
      <c r="X570" s="6"/>
      <c r="Y570" s="6"/>
      <c r="Z570" s="6"/>
      <c r="AA570" s="6" t="s">
        <v>119</v>
      </c>
      <c r="AB570" s="8"/>
    </row>
    <row r="571" spans="1:28" s="4" customFormat="1" ht="51.95" customHeight="1" x14ac:dyDescent="0.2">
      <c r="A571" s="5">
        <v>0</v>
      </c>
      <c r="B571" s="6" t="s">
        <v>3520</v>
      </c>
      <c r="C571" s="13">
        <v>944</v>
      </c>
      <c r="D571" s="8" t="s">
        <v>3521</v>
      </c>
      <c r="E571" s="8" t="s">
        <v>3518</v>
      </c>
      <c r="F571" s="8" t="s">
        <v>3522</v>
      </c>
      <c r="G571" s="6" t="s">
        <v>84</v>
      </c>
      <c r="H571" s="6" t="s">
        <v>39</v>
      </c>
      <c r="I571" s="8" t="s">
        <v>191</v>
      </c>
      <c r="J571" s="9">
        <v>1</v>
      </c>
      <c r="K571" s="9">
        <v>205</v>
      </c>
      <c r="L571" s="9">
        <v>2024</v>
      </c>
      <c r="M571" s="8" t="s">
        <v>3523</v>
      </c>
      <c r="N571" s="8" t="s">
        <v>42</v>
      </c>
      <c r="O571" s="8" t="s">
        <v>43</v>
      </c>
      <c r="P571" s="6" t="s">
        <v>169</v>
      </c>
      <c r="Q571" s="8" t="s">
        <v>99</v>
      </c>
      <c r="R571" s="10" t="s">
        <v>1762</v>
      </c>
      <c r="S571" s="11" t="s">
        <v>3524</v>
      </c>
      <c r="T571" s="6"/>
      <c r="U571" s="14" t="str">
        <f>HYPERLINK("https://media.infra-m.ru/2102/2102692/cover/2102692.jpg", "Обложка")</f>
        <v>Обложка</v>
      </c>
      <c r="V571" s="14" t="str">
        <f>HYPERLINK("https://znanium.ru/catalog/product/1255620", "Ознакомиться")</f>
        <v>Ознакомиться</v>
      </c>
      <c r="W571" s="8" t="s">
        <v>3525</v>
      </c>
      <c r="X571" s="6"/>
      <c r="Y571" s="6"/>
      <c r="Z571" s="6"/>
      <c r="AA571" s="6" t="s">
        <v>119</v>
      </c>
      <c r="AB571" s="8"/>
    </row>
    <row r="572" spans="1:28" s="4" customFormat="1" ht="51.95" customHeight="1" x14ac:dyDescent="0.2">
      <c r="A572" s="5">
        <v>0</v>
      </c>
      <c r="B572" s="6" t="s">
        <v>3526</v>
      </c>
      <c r="C572" s="7">
        <v>1060</v>
      </c>
      <c r="D572" s="8" t="s">
        <v>3527</v>
      </c>
      <c r="E572" s="8" t="s">
        <v>3528</v>
      </c>
      <c r="F572" s="8" t="s">
        <v>3529</v>
      </c>
      <c r="G572" s="6" t="s">
        <v>38</v>
      </c>
      <c r="H572" s="6" t="s">
        <v>39</v>
      </c>
      <c r="I572" s="8" t="s">
        <v>201</v>
      </c>
      <c r="J572" s="9">
        <v>1</v>
      </c>
      <c r="K572" s="9">
        <v>223</v>
      </c>
      <c r="L572" s="9">
        <v>2024</v>
      </c>
      <c r="M572" s="8" t="s">
        <v>3530</v>
      </c>
      <c r="N572" s="8" t="s">
        <v>42</v>
      </c>
      <c r="O572" s="8" t="s">
        <v>43</v>
      </c>
      <c r="P572" s="6" t="s">
        <v>87</v>
      </c>
      <c r="Q572" s="8" t="s">
        <v>356</v>
      </c>
      <c r="R572" s="10" t="s">
        <v>3531</v>
      </c>
      <c r="S572" s="11"/>
      <c r="T572" s="6" t="s">
        <v>47</v>
      </c>
      <c r="U572" s="14" t="str">
        <f>HYPERLINK("https://media.infra-m.ru/2076/2076862/cover/2076862.jpg", "Обложка")</f>
        <v>Обложка</v>
      </c>
      <c r="V572" s="14" t="str">
        <f>HYPERLINK("https://znanium.ru/catalog/product/2076862", "Ознакомиться")</f>
        <v>Ознакомиться</v>
      </c>
      <c r="W572" s="8" t="s">
        <v>173</v>
      </c>
      <c r="X572" s="6"/>
      <c r="Y572" s="6"/>
      <c r="Z572" s="6"/>
      <c r="AA572" s="6" t="s">
        <v>3532</v>
      </c>
      <c r="AB572" s="8"/>
    </row>
    <row r="573" spans="1:28" s="4" customFormat="1" ht="44.1" customHeight="1" x14ac:dyDescent="0.2">
      <c r="A573" s="5">
        <v>0</v>
      </c>
      <c r="B573" s="6" t="s">
        <v>3533</v>
      </c>
      <c r="C573" s="7">
        <v>1990</v>
      </c>
      <c r="D573" s="8" t="s">
        <v>3534</v>
      </c>
      <c r="E573" s="8" t="s">
        <v>3535</v>
      </c>
      <c r="F573" s="8" t="s">
        <v>3536</v>
      </c>
      <c r="G573" s="6" t="s">
        <v>84</v>
      </c>
      <c r="H573" s="6" t="s">
        <v>39</v>
      </c>
      <c r="I573" s="8" t="s">
        <v>838</v>
      </c>
      <c r="J573" s="9">
        <v>1</v>
      </c>
      <c r="K573" s="9">
        <v>485</v>
      </c>
      <c r="L573" s="9">
        <v>2023</v>
      </c>
      <c r="M573" s="8" t="s">
        <v>3537</v>
      </c>
      <c r="N573" s="8" t="s">
        <v>42</v>
      </c>
      <c r="O573" s="8" t="s">
        <v>43</v>
      </c>
      <c r="P573" s="6" t="s">
        <v>67</v>
      </c>
      <c r="Q573" s="8" t="s">
        <v>45</v>
      </c>
      <c r="R573" s="10" t="s">
        <v>3538</v>
      </c>
      <c r="S573" s="11"/>
      <c r="T573" s="6"/>
      <c r="U573" s="14" t="str">
        <f>HYPERLINK("https://media.infra-m.ru/1910/1910884/cover/1910884.jpg", "Обложка")</f>
        <v>Обложка</v>
      </c>
      <c r="V573" s="14" t="str">
        <f>HYPERLINK("https://znanium.ru/catalog/product/1901313", "Ознакомиться")</f>
        <v>Ознакомиться</v>
      </c>
      <c r="W573" s="8" t="s">
        <v>878</v>
      </c>
      <c r="X573" s="6"/>
      <c r="Y573" s="6"/>
      <c r="Z573" s="6"/>
      <c r="AA573" s="6" t="s">
        <v>70</v>
      </c>
      <c r="AB573" s="8"/>
    </row>
    <row r="574" spans="1:28" s="4" customFormat="1" ht="44.1" customHeight="1" x14ac:dyDescent="0.2">
      <c r="A574" s="5">
        <v>0</v>
      </c>
      <c r="B574" s="6" t="s">
        <v>3539</v>
      </c>
      <c r="C574" s="13">
        <v>424</v>
      </c>
      <c r="D574" s="8" t="s">
        <v>3540</v>
      </c>
      <c r="E574" s="8" t="s">
        <v>3541</v>
      </c>
      <c r="F574" s="8" t="s">
        <v>3542</v>
      </c>
      <c r="G574" s="6" t="s">
        <v>62</v>
      </c>
      <c r="H574" s="6" t="s">
        <v>97</v>
      </c>
      <c r="I574" s="8" t="s">
        <v>201</v>
      </c>
      <c r="J574" s="9">
        <v>1</v>
      </c>
      <c r="K574" s="9">
        <v>64</v>
      </c>
      <c r="L574" s="9">
        <v>2025</v>
      </c>
      <c r="M574" s="8" t="s">
        <v>3543</v>
      </c>
      <c r="N574" s="8" t="s">
        <v>42</v>
      </c>
      <c r="O574" s="8" t="s">
        <v>43</v>
      </c>
      <c r="P574" s="6" t="s">
        <v>55</v>
      </c>
      <c r="Q574" s="8" t="s">
        <v>99</v>
      </c>
      <c r="R574" s="10" t="s">
        <v>994</v>
      </c>
      <c r="S574" s="11"/>
      <c r="T574" s="6"/>
      <c r="U574" s="14" t="str">
        <f>HYPERLINK("https://media.infra-m.ru/2178/2178194/cover/2178194.jpg", "Обложка")</f>
        <v>Обложка</v>
      </c>
      <c r="V574" s="14" t="str">
        <f>HYPERLINK("https://znanium.ru/catalog/product/2161449", "Ознакомиться")</f>
        <v>Ознакомиться</v>
      </c>
      <c r="W574" s="8" t="s">
        <v>3544</v>
      </c>
      <c r="X574" s="6"/>
      <c r="Y574" s="6"/>
      <c r="Z574" s="6"/>
      <c r="AA574" s="6" t="s">
        <v>102</v>
      </c>
      <c r="AB574" s="8"/>
    </row>
    <row r="575" spans="1:28" s="4" customFormat="1" ht="51.95" customHeight="1" x14ac:dyDescent="0.2">
      <c r="A575" s="5">
        <v>0</v>
      </c>
      <c r="B575" s="6" t="s">
        <v>3545</v>
      </c>
      <c r="C575" s="13">
        <v>570</v>
      </c>
      <c r="D575" s="8" t="s">
        <v>3546</v>
      </c>
      <c r="E575" s="8" t="s">
        <v>3547</v>
      </c>
      <c r="F575" s="8" t="s">
        <v>3548</v>
      </c>
      <c r="G575" s="6" t="s">
        <v>62</v>
      </c>
      <c r="H575" s="6" t="s">
        <v>39</v>
      </c>
      <c r="I575" s="8" t="s">
        <v>201</v>
      </c>
      <c r="J575" s="9">
        <v>1</v>
      </c>
      <c r="K575" s="9">
        <v>120</v>
      </c>
      <c r="L575" s="9">
        <v>2024</v>
      </c>
      <c r="M575" s="8" t="s">
        <v>3549</v>
      </c>
      <c r="N575" s="8" t="s">
        <v>65</v>
      </c>
      <c r="O575" s="8" t="s">
        <v>66</v>
      </c>
      <c r="P575" s="6" t="s">
        <v>87</v>
      </c>
      <c r="Q575" s="8" t="s">
        <v>99</v>
      </c>
      <c r="R575" s="10" t="s">
        <v>1159</v>
      </c>
      <c r="S575" s="11" t="s">
        <v>3550</v>
      </c>
      <c r="T575" s="6" t="s">
        <v>47</v>
      </c>
      <c r="U575" s="14" t="str">
        <f>HYPERLINK("https://media.infra-m.ru/2118/2118170/cover/2118170.jpg", "Обложка")</f>
        <v>Обложка</v>
      </c>
      <c r="V575" s="14" t="str">
        <f>HYPERLINK("https://znanium.ru/catalog/product/2118170", "Ознакомиться")</f>
        <v>Ознакомиться</v>
      </c>
      <c r="W575" s="8" t="s">
        <v>3551</v>
      </c>
      <c r="X575" s="6"/>
      <c r="Y575" s="6"/>
      <c r="Z575" s="6"/>
      <c r="AA575" s="6" t="s">
        <v>693</v>
      </c>
      <c r="AB575" s="8"/>
    </row>
    <row r="576" spans="1:28" s="4" customFormat="1" ht="51.95" customHeight="1" x14ac:dyDescent="0.2">
      <c r="A576" s="5">
        <v>0</v>
      </c>
      <c r="B576" s="6" t="s">
        <v>3552</v>
      </c>
      <c r="C576" s="13">
        <v>600</v>
      </c>
      <c r="D576" s="8" t="s">
        <v>3553</v>
      </c>
      <c r="E576" s="8" t="s">
        <v>3554</v>
      </c>
      <c r="F576" s="8" t="s">
        <v>3555</v>
      </c>
      <c r="G576" s="6" t="s">
        <v>62</v>
      </c>
      <c r="H576" s="6" t="s">
        <v>681</v>
      </c>
      <c r="I576" s="8" t="s">
        <v>201</v>
      </c>
      <c r="J576" s="9">
        <v>1</v>
      </c>
      <c r="K576" s="9">
        <v>119</v>
      </c>
      <c r="L576" s="9">
        <v>2024</v>
      </c>
      <c r="M576" s="8" t="s">
        <v>3556</v>
      </c>
      <c r="N576" s="8" t="s">
        <v>42</v>
      </c>
      <c r="O576" s="8" t="s">
        <v>43</v>
      </c>
      <c r="P576" s="6" t="s">
        <v>55</v>
      </c>
      <c r="Q576" s="8" t="s">
        <v>356</v>
      </c>
      <c r="R576" s="10" t="s">
        <v>3557</v>
      </c>
      <c r="S576" s="11"/>
      <c r="T576" s="6" t="s">
        <v>47</v>
      </c>
      <c r="U576" s="14" t="str">
        <f>HYPERLINK("https://media.infra-m.ru/2079/2079291/cover/2079291.jpg", "Обложка")</f>
        <v>Обложка</v>
      </c>
      <c r="V576" s="14" t="str">
        <f>HYPERLINK("https://znanium.ru/catalog/product/2079291", "Ознакомиться")</f>
        <v>Ознакомиться</v>
      </c>
      <c r="W576" s="8"/>
      <c r="X576" s="6"/>
      <c r="Y576" s="6"/>
      <c r="Z576" s="6"/>
      <c r="AA576" s="6" t="s">
        <v>49</v>
      </c>
      <c r="AB576" s="8"/>
    </row>
    <row r="577" spans="1:28" s="4" customFormat="1" ht="51.95" customHeight="1" x14ac:dyDescent="0.2">
      <c r="A577" s="5">
        <v>0</v>
      </c>
      <c r="B577" s="6" t="s">
        <v>3558</v>
      </c>
      <c r="C577" s="13">
        <v>860</v>
      </c>
      <c r="D577" s="8" t="s">
        <v>3559</v>
      </c>
      <c r="E577" s="8" t="s">
        <v>3560</v>
      </c>
      <c r="F577" s="8" t="s">
        <v>3561</v>
      </c>
      <c r="G577" s="6" t="s">
        <v>62</v>
      </c>
      <c r="H577" s="6" t="s">
        <v>39</v>
      </c>
      <c r="I577" s="8" t="s">
        <v>63</v>
      </c>
      <c r="J577" s="9">
        <v>1</v>
      </c>
      <c r="K577" s="9">
        <v>186</v>
      </c>
      <c r="L577" s="9">
        <v>2024</v>
      </c>
      <c r="M577" s="8" t="s">
        <v>3562</v>
      </c>
      <c r="N577" s="8" t="s">
        <v>42</v>
      </c>
      <c r="O577" s="8" t="s">
        <v>43</v>
      </c>
      <c r="P577" s="6" t="s">
        <v>67</v>
      </c>
      <c r="Q577" s="8" t="s">
        <v>45</v>
      </c>
      <c r="R577" s="10" t="s">
        <v>3563</v>
      </c>
      <c r="S577" s="11"/>
      <c r="T577" s="6"/>
      <c r="U577" s="14" t="str">
        <f>HYPERLINK("https://media.infra-m.ru/2113/2113855/cover/2113855.jpg", "Обложка")</f>
        <v>Обложка</v>
      </c>
      <c r="V577" s="14" t="str">
        <f>HYPERLINK("https://znanium.ru/catalog/product/2113855", "Ознакомиться")</f>
        <v>Ознакомиться</v>
      </c>
      <c r="W577" s="8" t="s">
        <v>1487</v>
      </c>
      <c r="X577" s="6"/>
      <c r="Y577" s="6"/>
      <c r="Z577" s="6"/>
      <c r="AA577" s="6" t="s">
        <v>93</v>
      </c>
      <c r="AB577" s="8"/>
    </row>
    <row r="578" spans="1:28" s="4" customFormat="1" ht="51.95" customHeight="1" x14ac:dyDescent="0.2">
      <c r="A578" s="5">
        <v>0</v>
      </c>
      <c r="B578" s="6" t="s">
        <v>3564</v>
      </c>
      <c r="C578" s="13">
        <v>398</v>
      </c>
      <c r="D578" s="8" t="s">
        <v>3565</v>
      </c>
      <c r="E578" s="8" t="s">
        <v>3566</v>
      </c>
      <c r="F578" s="8" t="s">
        <v>970</v>
      </c>
      <c r="G578" s="6" t="s">
        <v>62</v>
      </c>
      <c r="H578" s="6" t="s">
        <v>681</v>
      </c>
      <c r="I578" s="8" t="s">
        <v>3567</v>
      </c>
      <c r="J578" s="9">
        <v>1</v>
      </c>
      <c r="K578" s="9">
        <v>112</v>
      </c>
      <c r="L578" s="9">
        <v>2024</v>
      </c>
      <c r="M578" s="8" t="s">
        <v>3568</v>
      </c>
      <c r="N578" s="8" t="s">
        <v>65</v>
      </c>
      <c r="O578" s="8" t="s">
        <v>66</v>
      </c>
      <c r="P578" s="6" t="s">
        <v>87</v>
      </c>
      <c r="Q578" s="8" t="s">
        <v>99</v>
      </c>
      <c r="R578" s="10" t="s">
        <v>3569</v>
      </c>
      <c r="S578" s="11"/>
      <c r="T578" s="6"/>
      <c r="U578" s="14" t="str">
        <f>HYPERLINK("https://media.infra-m.ru/2160/2160568/cover/2160568.jpg", "Обложка")</f>
        <v>Обложка</v>
      </c>
      <c r="V578" s="12"/>
      <c r="W578" s="8" t="s">
        <v>974</v>
      </c>
      <c r="X578" s="6"/>
      <c r="Y578" s="6"/>
      <c r="Z578" s="6"/>
      <c r="AA578" s="6" t="s">
        <v>3570</v>
      </c>
      <c r="AB578" s="8"/>
    </row>
    <row r="579" spans="1:28" s="4" customFormat="1" ht="51.95" customHeight="1" x14ac:dyDescent="0.2">
      <c r="A579" s="5">
        <v>0</v>
      </c>
      <c r="B579" s="6" t="s">
        <v>3571</v>
      </c>
      <c r="C579" s="7">
        <v>1460</v>
      </c>
      <c r="D579" s="8" t="s">
        <v>3572</v>
      </c>
      <c r="E579" s="8" t="s">
        <v>3573</v>
      </c>
      <c r="F579" s="8" t="s">
        <v>3574</v>
      </c>
      <c r="G579" s="6" t="s">
        <v>84</v>
      </c>
      <c r="H579" s="6" t="s">
        <v>39</v>
      </c>
      <c r="I579" s="8" t="s">
        <v>201</v>
      </c>
      <c r="J579" s="9">
        <v>1</v>
      </c>
      <c r="K579" s="9">
        <v>317</v>
      </c>
      <c r="L579" s="9">
        <v>2024</v>
      </c>
      <c r="M579" s="8" t="s">
        <v>3575</v>
      </c>
      <c r="N579" s="8" t="s">
        <v>65</v>
      </c>
      <c r="O579" s="8" t="s">
        <v>66</v>
      </c>
      <c r="P579" s="6" t="s">
        <v>169</v>
      </c>
      <c r="Q579" s="8" t="s">
        <v>99</v>
      </c>
      <c r="R579" s="10" t="s">
        <v>2613</v>
      </c>
      <c r="S579" s="11" t="s">
        <v>3576</v>
      </c>
      <c r="T579" s="6" t="s">
        <v>47</v>
      </c>
      <c r="U579" s="14" t="str">
        <f>HYPERLINK("https://media.infra-m.ru/2107/2107434/cover/2107434.jpg", "Обложка")</f>
        <v>Обложка</v>
      </c>
      <c r="V579" s="14" t="str">
        <f>HYPERLINK("https://znanium.ru/catalog/product/2107434", "Ознакомиться")</f>
        <v>Ознакомиться</v>
      </c>
      <c r="W579" s="8" t="s">
        <v>1487</v>
      </c>
      <c r="X579" s="6"/>
      <c r="Y579" s="6"/>
      <c r="Z579" s="6"/>
      <c r="AA579" s="6" t="s">
        <v>93</v>
      </c>
      <c r="AB579" s="8"/>
    </row>
    <row r="580" spans="1:28" s="4" customFormat="1" ht="51.95" customHeight="1" x14ac:dyDescent="0.2">
      <c r="A580" s="5">
        <v>0</v>
      </c>
      <c r="B580" s="6" t="s">
        <v>3577</v>
      </c>
      <c r="C580" s="13">
        <v>810</v>
      </c>
      <c r="D580" s="8" t="s">
        <v>3578</v>
      </c>
      <c r="E580" s="8" t="s">
        <v>3579</v>
      </c>
      <c r="F580" s="8" t="s">
        <v>3580</v>
      </c>
      <c r="G580" s="6" t="s">
        <v>38</v>
      </c>
      <c r="H580" s="6" t="s">
        <v>39</v>
      </c>
      <c r="I580" s="8" t="s">
        <v>191</v>
      </c>
      <c r="J580" s="9">
        <v>1</v>
      </c>
      <c r="K580" s="9">
        <v>207</v>
      </c>
      <c r="L580" s="9">
        <v>2022</v>
      </c>
      <c r="M580" s="8" t="s">
        <v>3581</v>
      </c>
      <c r="N580" s="8" t="s">
        <v>65</v>
      </c>
      <c r="O580" s="8" t="s">
        <v>66</v>
      </c>
      <c r="P580" s="6" t="s">
        <v>87</v>
      </c>
      <c r="Q580" s="8" t="s">
        <v>99</v>
      </c>
      <c r="R580" s="10" t="s">
        <v>683</v>
      </c>
      <c r="S580" s="11" t="s">
        <v>3582</v>
      </c>
      <c r="T580" s="6"/>
      <c r="U580" s="14" t="str">
        <f>HYPERLINK("https://media.infra-m.ru/1225/1225037/cover/1225037.jpg", "Обложка")</f>
        <v>Обложка</v>
      </c>
      <c r="V580" s="14" t="str">
        <f>HYPERLINK("https://znanium.ru/catalog/product/1225037", "Ознакомиться")</f>
        <v>Ознакомиться</v>
      </c>
      <c r="W580" s="8" t="s">
        <v>1289</v>
      </c>
      <c r="X580" s="6"/>
      <c r="Y580" s="6"/>
      <c r="Z580" s="6"/>
      <c r="AA580" s="6" t="s">
        <v>79</v>
      </c>
      <c r="AB580" s="8"/>
    </row>
    <row r="581" spans="1:28" s="4" customFormat="1" ht="51.95" customHeight="1" x14ac:dyDescent="0.2">
      <c r="A581" s="5">
        <v>0</v>
      </c>
      <c r="B581" s="6" t="s">
        <v>3583</v>
      </c>
      <c r="C581" s="13">
        <v>600</v>
      </c>
      <c r="D581" s="8" t="s">
        <v>3584</v>
      </c>
      <c r="E581" s="8" t="s">
        <v>3585</v>
      </c>
      <c r="F581" s="8" t="s">
        <v>3586</v>
      </c>
      <c r="G581" s="6" t="s">
        <v>38</v>
      </c>
      <c r="H581" s="6" t="s">
        <v>97</v>
      </c>
      <c r="I581" s="8" t="s">
        <v>85</v>
      </c>
      <c r="J581" s="9">
        <v>1</v>
      </c>
      <c r="K581" s="9">
        <v>176</v>
      </c>
      <c r="L581" s="9">
        <v>2020</v>
      </c>
      <c r="M581" s="8" t="s">
        <v>3587</v>
      </c>
      <c r="N581" s="8" t="s">
        <v>42</v>
      </c>
      <c r="O581" s="8" t="s">
        <v>43</v>
      </c>
      <c r="P581" s="6" t="s">
        <v>87</v>
      </c>
      <c r="Q581" s="8" t="s">
        <v>88</v>
      </c>
      <c r="R581" s="10" t="s">
        <v>3588</v>
      </c>
      <c r="S581" s="11" t="s">
        <v>3589</v>
      </c>
      <c r="T581" s="6"/>
      <c r="U581" s="14" t="str">
        <f>HYPERLINK("https://media.infra-m.ru/1080/1080407/cover/1080407.jpg", "Обложка")</f>
        <v>Обложка</v>
      </c>
      <c r="V581" s="14" t="str">
        <f>HYPERLINK("https://znanium.ru/catalog/product/1080407", "Ознакомиться")</f>
        <v>Ознакомиться</v>
      </c>
      <c r="W581" s="8" t="s">
        <v>3544</v>
      </c>
      <c r="X581" s="6"/>
      <c r="Y581" s="6"/>
      <c r="Z581" s="6" t="s">
        <v>92</v>
      </c>
      <c r="AA581" s="6" t="s">
        <v>155</v>
      </c>
      <c r="AB581" s="8"/>
    </row>
    <row r="582" spans="1:28" s="4" customFormat="1" ht="44.1" customHeight="1" x14ac:dyDescent="0.2">
      <c r="A582" s="5">
        <v>0</v>
      </c>
      <c r="B582" s="6" t="s">
        <v>3590</v>
      </c>
      <c r="C582" s="13">
        <v>914</v>
      </c>
      <c r="D582" s="8" t="s">
        <v>3591</v>
      </c>
      <c r="E582" s="8" t="s">
        <v>3585</v>
      </c>
      <c r="F582" s="8" t="s">
        <v>3592</v>
      </c>
      <c r="G582" s="6" t="s">
        <v>62</v>
      </c>
      <c r="H582" s="6" t="s">
        <v>97</v>
      </c>
      <c r="I582" s="8" t="s">
        <v>201</v>
      </c>
      <c r="J582" s="9">
        <v>1</v>
      </c>
      <c r="K582" s="9">
        <v>176</v>
      </c>
      <c r="L582" s="9">
        <v>2025</v>
      </c>
      <c r="M582" s="8" t="s">
        <v>3593</v>
      </c>
      <c r="N582" s="8" t="s">
        <v>42</v>
      </c>
      <c r="O582" s="8" t="s">
        <v>43</v>
      </c>
      <c r="P582" s="6" t="s">
        <v>87</v>
      </c>
      <c r="Q582" s="8" t="s">
        <v>99</v>
      </c>
      <c r="R582" s="10" t="s">
        <v>3594</v>
      </c>
      <c r="S582" s="11"/>
      <c r="T582" s="6"/>
      <c r="U582" s="14" t="str">
        <f>HYPERLINK("https://media.infra-m.ru/2188/2188752/cover/2188752.jpg", "Обложка")</f>
        <v>Обложка</v>
      </c>
      <c r="V582" s="12"/>
      <c r="W582" s="8" t="s">
        <v>3544</v>
      </c>
      <c r="X582" s="6"/>
      <c r="Y582" s="6"/>
      <c r="Z582" s="6"/>
      <c r="AA582" s="6" t="s">
        <v>102</v>
      </c>
      <c r="AB582" s="8"/>
    </row>
    <row r="583" spans="1:28" s="4" customFormat="1" ht="51.95" customHeight="1" x14ac:dyDescent="0.2">
      <c r="A583" s="5">
        <v>0</v>
      </c>
      <c r="B583" s="6" t="s">
        <v>3595</v>
      </c>
      <c r="C583" s="13">
        <v>424</v>
      </c>
      <c r="D583" s="8" t="s">
        <v>3596</v>
      </c>
      <c r="E583" s="8" t="s">
        <v>3597</v>
      </c>
      <c r="F583" s="8" t="s">
        <v>3598</v>
      </c>
      <c r="G583" s="6" t="s">
        <v>62</v>
      </c>
      <c r="H583" s="6" t="s">
        <v>39</v>
      </c>
      <c r="I583" s="8" t="s">
        <v>63</v>
      </c>
      <c r="J583" s="9">
        <v>1</v>
      </c>
      <c r="K583" s="9">
        <v>87</v>
      </c>
      <c r="L583" s="9">
        <v>2024</v>
      </c>
      <c r="M583" s="8" t="s">
        <v>3599</v>
      </c>
      <c r="N583" s="8" t="s">
        <v>42</v>
      </c>
      <c r="O583" s="8" t="s">
        <v>43</v>
      </c>
      <c r="P583" s="6" t="s">
        <v>67</v>
      </c>
      <c r="Q583" s="8" t="s">
        <v>45</v>
      </c>
      <c r="R583" s="10" t="s">
        <v>3600</v>
      </c>
      <c r="S583" s="11"/>
      <c r="T583" s="6"/>
      <c r="U583" s="14" t="str">
        <f>HYPERLINK("https://media.infra-m.ru/2094/2094499/cover/2094499.jpg", "Обложка")</f>
        <v>Обложка</v>
      </c>
      <c r="V583" s="14" t="str">
        <f>HYPERLINK("https://znanium.ru/catalog/product/1947371", "Ознакомиться")</f>
        <v>Ознакомиться</v>
      </c>
      <c r="W583" s="8" t="s">
        <v>3137</v>
      </c>
      <c r="X583" s="6"/>
      <c r="Y583" s="6"/>
      <c r="Z583" s="6"/>
      <c r="AA583" s="6" t="s">
        <v>111</v>
      </c>
      <c r="AB583" s="8"/>
    </row>
  </sheetData>
  <mergeCells count="8">
    <mergeCell ref="A1:E1"/>
    <mergeCell ref="F1:I5"/>
    <mergeCell ref="J1:O1"/>
    <mergeCell ref="A2:E2"/>
    <mergeCell ref="J2:O5"/>
    <mergeCell ref="A3:E3"/>
    <mergeCell ref="A4:E4"/>
    <mergeCell ref="A5:E5"/>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Нурланова Жулдыз Амантаевна</dc:creator>
  <cp:lastModifiedBy>Нурланова Жулдыз Амантаевна</cp:lastModifiedBy>
  <dcterms:created xsi:type="dcterms:W3CDTF">2025-02-05T10:41:54Z</dcterms:created>
  <dcterms:modified xsi:type="dcterms:W3CDTF">2025-02-05T10:41:54Z</dcterms:modified>
</cp:coreProperties>
</file>